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1600" windowHeight="9735" activeTab="2"/>
  </bookViews>
  <sheets>
    <sheet name="Sheet1" sheetId="1" r:id="rId1"/>
    <sheet name="Calculation Sheet for offices" sheetId="2" r:id="rId2"/>
    <sheet name="Final" sheetId="3" r:id="rId3"/>
  </sheets>
  <definedNames>
    <definedName name="_xlnm.Print_Area" localSheetId="2">Final!$A$1:$J$106</definedName>
    <definedName name="_xlnm.Print_Area" localSheetId="0">Sheet1!$A$1:$J$135</definedName>
  </definedNames>
  <calcPr calcId="152511"/>
</workbook>
</file>

<file path=xl/calcChain.xml><?xml version="1.0" encoding="utf-8"?>
<calcChain xmlns="http://schemas.openxmlformats.org/spreadsheetml/2006/main">
  <c r="H41" i="3" l="1"/>
  <c r="H10" i="3"/>
  <c r="H9" i="3"/>
  <c r="H8" i="3"/>
  <c r="H5" i="3"/>
  <c r="H58" i="3"/>
  <c r="H26" i="3"/>
  <c r="H36" i="3" s="1"/>
  <c r="H106" i="3" l="1"/>
  <c r="H91" i="3"/>
  <c r="J10" i="3"/>
  <c r="J13" i="3" s="1"/>
  <c r="I10" i="3"/>
  <c r="I13" i="3" s="1"/>
  <c r="H111" i="1" l="1"/>
  <c r="J12" i="1" l="1"/>
  <c r="J15" i="1" s="1"/>
  <c r="I12" i="1"/>
  <c r="I15" i="1" s="1"/>
  <c r="L7" i="2" l="1"/>
  <c r="L6" i="2" l="1"/>
  <c r="L5" i="2"/>
  <c r="L4" i="2"/>
  <c r="L3" i="2"/>
  <c r="K4" i="2"/>
  <c r="K5" i="2"/>
  <c r="K6" i="2"/>
  <c r="K7" i="2"/>
  <c r="K3" i="2"/>
  <c r="H124" i="1" l="1"/>
  <c r="H135" i="1" l="1"/>
  <c r="I74" i="1" l="1"/>
  <c r="I38" i="1" l="1"/>
  <c r="I48" i="1" s="1"/>
</calcChain>
</file>

<file path=xl/sharedStrings.xml><?xml version="1.0" encoding="utf-8"?>
<sst xmlns="http://schemas.openxmlformats.org/spreadsheetml/2006/main" count="980" uniqueCount="306">
  <si>
    <t>UNIT NAME &amp; UNIT CODE</t>
  </si>
  <si>
    <t>EHT(O&amp;M) DIVISION, OPTCL,RAYAGADA [TMT-144]</t>
  </si>
  <si>
    <t>SL NO</t>
  </si>
  <si>
    <t>Name of the GSS</t>
  </si>
  <si>
    <t>Voltage Level</t>
  </si>
  <si>
    <t>No of Ckt</t>
  </si>
  <si>
    <t>Length in Ckt KM</t>
  </si>
  <si>
    <t>Status of Line(in service/under construction)</t>
  </si>
  <si>
    <t>Date of initial charging(If in service). Initial work order Date(if under construction)</t>
  </si>
  <si>
    <t>No of Security Guards Engagaed</t>
  </si>
  <si>
    <t>Expenditure per Year 
(In Lakhs)</t>
  </si>
  <si>
    <t>2022-23</t>
  </si>
  <si>
    <t>2023-24
upto Dec-2023</t>
  </si>
  <si>
    <t>Sl No.</t>
  </si>
  <si>
    <t>220/132/33KV Grid S/S S/D,Therubali</t>
  </si>
  <si>
    <t>220 KV</t>
  </si>
  <si>
    <t>In Service</t>
  </si>
  <si>
    <t>132/33KV Grid S/S, S/D,Akhusingh</t>
  </si>
  <si>
    <t>132 KV</t>
  </si>
  <si>
    <t>132/33KV Grid S/S, S/D,Rayagada</t>
  </si>
  <si>
    <t>132/33KV Grid S/S, S/D,Muniguda</t>
  </si>
  <si>
    <t>220/33KV Grid S/S, S/D,Kashipur</t>
  </si>
  <si>
    <t>220/33KV Grid S/S, S/D,Laxmipur</t>
  </si>
  <si>
    <t>132/33KV Grid S/S, S/D,Paralakhemundi</t>
  </si>
  <si>
    <t>220/132/33KV Grid S/S S/D,Gunupur</t>
  </si>
  <si>
    <t xml:space="preserve"> DEPLOYMENT OF SECURITY GUARD LINE WISE FY- 2022-23 TO TILL DATE UNDER R&amp;M HEAD [74-585]</t>
  </si>
  <si>
    <t>Name of the Line</t>
  </si>
  <si>
    <t>Remarks</t>
  </si>
  <si>
    <t>Therubali-Jayanagar DC line</t>
  </si>
  <si>
    <t>220KV T/L S/D Therubali</t>
  </si>
  <si>
    <t>Therubali-Kolab SC line</t>
  </si>
  <si>
    <t>Therubali-Indravati CKT-I &amp;II</t>
  </si>
  <si>
    <t>Therubali-Indravati CKT- III &amp; IV</t>
  </si>
  <si>
    <t>Therubali-Narendrapur DC line</t>
  </si>
  <si>
    <t>Therubali-Bhanjanagar DC line</t>
  </si>
  <si>
    <t>Akhusingh - Paralakhemundi SC Line</t>
  </si>
  <si>
    <t>132 KV Grid Substation PKD</t>
  </si>
  <si>
    <t>Therubali-Rayagada SC Line</t>
  </si>
  <si>
    <t>132/33 KV Grid Substation Rgda</t>
  </si>
  <si>
    <t>Therubali- J.K Pur SC Line</t>
  </si>
  <si>
    <t>132KV</t>
  </si>
  <si>
    <t>Therubali- IMFA SC Line</t>
  </si>
  <si>
    <t>Akhusingh - Rayagada SC Line</t>
  </si>
  <si>
    <t>132/33 KV Grid Substation Aks</t>
  </si>
  <si>
    <t>220 KV T/L  S/D Therubali</t>
  </si>
  <si>
    <t>EHT(O&amp;M) DIVISION, RAYAGADA</t>
  </si>
  <si>
    <t xml:space="preserve"> EHT(O&amp;M) DIVISION, OPTCL,RAYAGADA [TMT-144]</t>
  </si>
  <si>
    <t xml:space="preserve">       UNIT NAME &amp; UNIT CODE                 </t>
  </si>
  <si>
    <t>NAME OF THE LINE/GSS</t>
  </si>
  <si>
    <t>VOLTAGE LEVEL</t>
  </si>
  <si>
    <t>NO OF CKT</t>
  </si>
  <si>
    <t xml:space="preserve">LENGTH IN CKT KM </t>
  </si>
  <si>
    <t>STATUS OF LINE (IN SERVICE/ UNDER CONSTRUCTION)</t>
  </si>
  <si>
    <t>DATE OF INITIAL CHARGING (IF IN SERVICE). INITIAL WORK ORDER DATE (IF UNDER CONSTRUCTION)</t>
  </si>
  <si>
    <t>NO OF SECURITY GUARDS ENGAGED</t>
  </si>
  <si>
    <t>INFORMATION OF ENGAGEMENT OF SECURITY PERSONNEL UNDER SOUTHERN ZONE AS SOUGHT BY OERC</t>
  </si>
  <si>
    <t>Sl No</t>
  </si>
  <si>
    <t>Name of the Sub-Division</t>
  </si>
  <si>
    <t xml:space="preserve">Name of the Division/Grid Sub-Station/ Line </t>
  </si>
  <si>
    <t>No. of Ckt.</t>
  </si>
  <si>
    <t xml:space="preserve">Length in CKT K.M </t>
  </si>
  <si>
    <t>Date of Initial Charging/Year of Commissioning</t>
  </si>
  <si>
    <t>Number of Security guards deployed</t>
  </si>
  <si>
    <t>Expenditure per year</t>
  </si>
  <si>
    <t>For 2022-23</t>
  </si>
  <si>
    <t xml:space="preserve"> for 2023-24 till date</t>
  </si>
  <si>
    <t>220/132/33 KV T.L Sub-Division, Narendrapur</t>
  </si>
  <si>
    <t>220/132/33 KV GSS Narendrapur</t>
  </si>
  <si>
    <t>220/132/33KV</t>
  </si>
  <si>
    <t>220 KV Narendrapur- Theruvalli DC Line (Up to Dumulapadar)</t>
  </si>
  <si>
    <t xml:space="preserve">220 KV Narendrapur- Atri DC Line </t>
  </si>
  <si>
    <t>220KV</t>
  </si>
  <si>
    <t>168KM ( Loc No 01 to 261)</t>
  </si>
  <si>
    <t>132 KV Narendrapur-Jagannathpur Traction</t>
  </si>
  <si>
    <t>0.540 KM</t>
  </si>
  <si>
    <t>132/33 KV T.L Sub-Division, Berhampur</t>
  </si>
  <si>
    <t>132/33KV Grid Sub-station, Berhampur</t>
  </si>
  <si>
    <t>132/33KV</t>
  </si>
  <si>
    <t>132 KV Berhampur-Mohana SC line</t>
  </si>
  <si>
    <t>132 KV Berhampur-Narendrapur DC  line</t>
  </si>
  <si>
    <t>132/33 KV Grid S/s Mohana</t>
  </si>
  <si>
    <t>132/33KV Grid Sub-station, Mohana</t>
  </si>
  <si>
    <t>132 KV Mohana-Akhusing SC Line</t>
  </si>
  <si>
    <t>59 KM (Loc 189 to 369)</t>
  </si>
  <si>
    <t>132/33 KV Grid S/s Digapahandi</t>
  </si>
  <si>
    <t>132/33KV Grid Sub-station, Digapahandi</t>
  </si>
  <si>
    <t>132KV Digapahndi LILO Line</t>
  </si>
  <si>
    <t>3.764 KM</t>
  </si>
  <si>
    <t>20.12.2003</t>
  </si>
  <si>
    <t>132 KV Digapahandi -Aska DC Line</t>
  </si>
  <si>
    <t>76.374KM (Loc 1 to 144 )</t>
  </si>
  <si>
    <t>21.07.2021</t>
  </si>
  <si>
    <t>132/33 KV Grid S/s Chikiti</t>
  </si>
  <si>
    <t>132/33KV Grid Sub-station, Chikiti</t>
  </si>
  <si>
    <t>132 KV Chikiti-Digapahandi DC Line</t>
  </si>
  <si>
    <t>58.5KM (Loc 1 to 109 )</t>
  </si>
  <si>
    <t>11.09.2018</t>
  </si>
  <si>
    <t>132/33 KV GIS Hinjili</t>
  </si>
  <si>
    <t xml:space="preserve"> EHT (O&amp;M) DIVISION,BERHAMPUR</t>
  </si>
  <si>
    <t>Sl. No.</t>
  </si>
  <si>
    <t>Name of the Line/GSS</t>
  </si>
  <si>
    <t>No of CKT.</t>
  </si>
  <si>
    <t>Lengh in Ckt Km</t>
  </si>
  <si>
    <t>Status of Line(in service/under const)</t>
  </si>
  <si>
    <t>Date of initial charging (if in service). Initial work order date(if under const)</t>
  </si>
  <si>
    <t>No. of  Security Guards engaged</t>
  </si>
  <si>
    <t>Hinjilicut GSS</t>
  </si>
  <si>
    <t>132 KV/33 KV</t>
  </si>
  <si>
    <t>NA</t>
  </si>
  <si>
    <t>In service in GSS Office</t>
  </si>
  <si>
    <t>No fo security Guards Engaged from 01.04.2022 to 31.03.2023</t>
  </si>
  <si>
    <t xml:space="preserve">132KV CHATRAPUR-NARANDRAPUR DC LINE                </t>
  </si>
  <si>
    <t>132Kv</t>
  </si>
  <si>
    <t>In service</t>
  </si>
  <si>
    <t>132KV ASKA- CHATRAPUR DC LINE</t>
  </si>
  <si>
    <t>132KV NEW ASKA- CHATRAPUR LILO LINE</t>
  </si>
  <si>
    <t>29.11.2018</t>
  </si>
  <si>
    <t xml:space="preserve">132KV ASKA-PURUSOTTAMPUR-CHATRAPUR LILO LINE </t>
  </si>
  <si>
    <t>11.08.2013</t>
  </si>
  <si>
    <t>132KV CHATRAPUR-RAMBHA TRACTION LINE</t>
  </si>
  <si>
    <t xml:space="preserve">132KV CHATRAPUR-BALUGAON SC LINE </t>
  </si>
  <si>
    <t xml:space="preserve">132KV CHATRAPUR-BALUGAON LILO LINE  </t>
  </si>
  <si>
    <t>132 KV CHATRAPUR -GANJAM SC LINE</t>
  </si>
  <si>
    <t>132KV CHATRAPUR- IRE DC LINE</t>
  </si>
  <si>
    <t xml:space="preserve">132 KV BALUGAON SOLARI TRACTION LINE  </t>
  </si>
  <si>
    <t>24.12.2001</t>
  </si>
  <si>
    <t>132/33 KV Grid S/S Chatrapur</t>
  </si>
  <si>
    <t>132/33 KV Grid S/S Balugaon</t>
  </si>
  <si>
    <t>132/33 KV Grid S/S Purusottampur</t>
  </si>
  <si>
    <t>132/33 KV Grid S/S Ganjam</t>
  </si>
  <si>
    <t xml:space="preserve">Total </t>
  </si>
  <si>
    <t>DEPLOYMENT OF SECURITY GUARD YEAR WISE FROM 2022-23 TO TILL Date UNDER R&amp;M HEAD</t>
  </si>
  <si>
    <t>EHT (O&amp;M) DIVISION, CHATRAPUR</t>
  </si>
  <si>
    <t>EHT (O&amp;M) DIVISION, BHANJANAGAR</t>
  </si>
  <si>
    <t>Expenditure For the year 2022-23             (In Lakhs)</t>
  </si>
  <si>
    <t>DETAILS OF DEPLOYMENT OF SECURITY GUARDS IN GRIDS, LINES &amp; OFFICES UNDER EHT (O&amp;M) DIVISION, JAYANAGAR</t>
  </si>
  <si>
    <t>No of Ckts.</t>
  </si>
  <si>
    <t>Length in Ckt. Km.</t>
  </si>
  <si>
    <t>Status of the line (in service/ under construction)</t>
  </si>
  <si>
    <t>Date of initial charging (if in service). 
Initial work order date (if under construction)</t>
  </si>
  <si>
    <t>Nos. of Security Guards engaged</t>
  </si>
  <si>
    <t>Expenditure for the Financial Year 2022-23</t>
  </si>
  <si>
    <t xml:space="preserve"> 220/132/33 KV Grid Sub Station, Jayanagar</t>
  </si>
  <si>
    <t>9 Nos.</t>
  </si>
  <si>
    <t>7 Nos. (Grid S/S)</t>
  </si>
  <si>
    <t>132/33 KV Grid Sub Station, Sunabeda</t>
  </si>
  <si>
    <t xml:space="preserve">132 KV
</t>
  </si>
  <si>
    <t>40 KM
13 KM
45 KM</t>
  </si>
  <si>
    <t>5 Nos. (Grid S/S)
24 Nos. (Lines)</t>
  </si>
  <si>
    <t>132/33 KV Grid Sub Station, Pottangi</t>
  </si>
  <si>
    <t xml:space="preserve">132 KV </t>
  </si>
  <si>
    <t xml:space="preserve">2 Nos. </t>
  </si>
  <si>
    <t>15.09.2019</t>
  </si>
  <si>
    <t>5 Nos. (Grid S/S)</t>
  </si>
  <si>
    <t>132/33 KV Grid Sub Station, Podagada</t>
  </si>
  <si>
    <t xml:space="preserve">1 No. </t>
  </si>
  <si>
    <t>09.02.2018</t>
  </si>
  <si>
    <t>132/33 KV Grid Sub Station, Tentulikhunti</t>
  </si>
  <si>
    <t>57 KM</t>
  </si>
  <si>
    <t>5 Nos. (Grid S/S)
6 Nos. (Lines)</t>
  </si>
  <si>
    <t>132/33 KV Grid Sub Station, Dabugaon</t>
  </si>
  <si>
    <t>42.3 KM</t>
  </si>
  <si>
    <t>10.04.2015</t>
  </si>
  <si>
    <t>5 Nos. (Grid S/S)
4 Nos. (Lines)</t>
  </si>
  <si>
    <t>132/33 KV Grid Sub Station, Umerkote</t>
  </si>
  <si>
    <t>44 KM</t>
  </si>
  <si>
    <t>5 Nos. (Grid S/S)
4 Nos.(Lines)</t>
  </si>
  <si>
    <t>-</t>
  </si>
  <si>
    <t xml:space="preserve">132 KV Line S/D, Jeypore </t>
  </si>
  <si>
    <t>1. Machkund - Jayanagar
2. Jayanagar - Rayagada
3. Jayanagar - Railway Feeder</t>
  </si>
  <si>
    <t>43 KM
111 KM
142.5 KM</t>
  </si>
  <si>
    <t>1958
1958
1980</t>
  </si>
  <si>
    <t>30 Nos. (Lines)</t>
  </si>
  <si>
    <t>220 KV Line S/D, Jayanagar</t>
  </si>
  <si>
    <t>14.46 KM
18.00 KM
6.00 KM
187.00 KM 
93.5 KM</t>
  </si>
  <si>
    <t>1990
2019
1987
1978
1982</t>
  </si>
  <si>
    <t>EHT (O&amp;M) DIVISION, JAYANAGAR</t>
  </si>
  <si>
    <t>Details of security Guards engaged and  Till date expenses from FY 2022-23</t>
  </si>
  <si>
    <t>Voltage level</t>
  </si>
  <si>
    <t>Nos. of Ckt.</t>
  </si>
  <si>
    <t>Status of line (in service/ under construction)</t>
  </si>
  <si>
    <t>Date of initial charging (if in service). Initial work order date(if under construction)</t>
  </si>
  <si>
    <t>Nos. of Security Gurards engaged</t>
  </si>
  <si>
    <t>FY 2022-23</t>
  </si>
  <si>
    <t>FY 2023-24
Till 30.11.2023</t>
  </si>
  <si>
    <t>220/33 Kv GSS, Govindapali</t>
  </si>
  <si>
    <t>220/33 Kv</t>
  </si>
  <si>
    <t>01 No. (Temporary T-arrangement from 220 Kv Balimela-Jayanagar Ckt-1)</t>
  </si>
  <si>
    <t>17.11.2020</t>
  </si>
  <si>
    <t>132/33 Kv GSS, Nabarangpur</t>
  </si>
  <si>
    <t>132/33 Kv</t>
  </si>
  <si>
    <t>14.07.2021</t>
  </si>
  <si>
    <t>132/33 Kv GSS, Borigumma</t>
  </si>
  <si>
    <t>02 Nos.</t>
  </si>
  <si>
    <t>24.04.2023</t>
  </si>
  <si>
    <t>132 Kv Borigumma Lilo Line</t>
  </si>
  <si>
    <t>132 Kv</t>
  </si>
  <si>
    <t>16.489 Kms</t>
  </si>
  <si>
    <t>EHT (Const.) Sub-Division, Jayanagar, Jeypore (including store)</t>
  </si>
  <si>
    <t>EHT (O&amp;M) DIVISION, MALKANGIRI</t>
  </si>
  <si>
    <t>EHT (CONST.) DIVISION, RAYAGADA</t>
  </si>
  <si>
    <t>EHT (CONST. ) DIVISION, BERHAMPUR</t>
  </si>
  <si>
    <t>EHT (CONST. ) DIVISION, JEYPORE</t>
  </si>
  <si>
    <t>E&amp;MR DIVISION, BERHAMPUR</t>
  </si>
  <si>
    <t>DETAILS OF DEPLOYMENT OF SECURITY GUARDS IN GRIDS, LINES &amp; OFFICES UNDER EHT (O&amp;M) DIVISION, MALKANGIRI</t>
  </si>
  <si>
    <t xml:space="preserve"> 220/33 KV Grid Sub Station, Malkangiri</t>
  </si>
  <si>
    <t xml:space="preserve"> 220/33 KV Grid Sub Station, Kalimela</t>
  </si>
  <si>
    <t xml:space="preserve"> 220/33 KV Grid Sub Station, Balimela</t>
  </si>
  <si>
    <t xml:space="preserve">3 Nos. </t>
  </si>
  <si>
    <t>Total</t>
  </si>
  <si>
    <t>Office of the DGM(El) EHT(Const) Division Jeypore [CTE 192]</t>
  </si>
  <si>
    <t>E &amp; MR DIVISION, RAYAGADA</t>
  </si>
  <si>
    <t>1. Jayanagar - PGCIL Ckt - I &amp; II
2. Jayanagar - PGCIL Ckt - III &amp; IV
3. Jayanagar - Kolab Ckt - I &amp; II
4. Balimela - Jayanagar Ckt - I &amp; II
5. Jayanagar - Balimela Ckt - III</t>
  </si>
  <si>
    <t>Status of line (In Service/Under Construction)</t>
  </si>
  <si>
    <t>Name of the Division/Circle: EHT ( C ) Division, OPTCL, Berhampur (CDG-222)</t>
  </si>
  <si>
    <t>Narendrapur Store &amp; EHT 
( C) S/D, Berhampur.</t>
  </si>
  <si>
    <t>In service in Office</t>
  </si>
  <si>
    <t>EHT ( C )  S/D, Aska</t>
  </si>
  <si>
    <t>EHT ( C ) S/D, Baliguda</t>
  </si>
  <si>
    <t>R. Udaygiri GSS</t>
  </si>
  <si>
    <t>NIL</t>
  </si>
  <si>
    <t xml:space="preserve">Security Personell has been deployed since 01.02.2023 but the firm has not been submitted bill yet after several reminders also. </t>
  </si>
  <si>
    <t>Expenditure per year   Incl GST (2022-23)</t>
  </si>
  <si>
    <t>215.6 KM (Loc No 293 to 662 )</t>
  </si>
  <si>
    <t>62 KM( Loc 1 to 186)</t>
  </si>
  <si>
    <t>21.82 KM( Loc 1 to 40)</t>
  </si>
  <si>
    <t>3 Nos.
1. Jayanagar - Sunabeda Line
2. Sunabeda - Damanjodi Line
3. 3. Jayanagar - Damanjodi Line</t>
  </si>
  <si>
    <t>1 No.
1. Jayanagar - Tentulikhunti Line</t>
  </si>
  <si>
    <t>1 No. 
1. Tentulikhunti - Dabugaon Line</t>
  </si>
  <si>
    <t>1 No.
1. Dabugaon - Umerkote Line</t>
  </si>
  <si>
    <t>O/o EXECUTIVE DIRECTOR, SOUTHERN ZONE</t>
  </si>
  <si>
    <t>EHT (O&amp;M) DIVISION BHANJANAGAR- Watch &amp; ward under R &amp; M head</t>
  </si>
  <si>
    <t>Voltage level in KV</t>
  </si>
  <si>
    <t>No.s of Ckt</t>
  </si>
  <si>
    <t>Length in Ckt Km</t>
  </si>
  <si>
    <t>Status of line(in service/under construction)</t>
  </si>
  <si>
    <t>Date of intitial charging (if in service).Intitial work order date (if under construction)</t>
  </si>
  <si>
    <t>Expenditure 2022-23</t>
  </si>
  <si>
    <t>Expenditure 2023-24(till date)</t>
  </si>
  <si>
    <t>220/132/33 KV GSS Bhanjanagar</t>
  </si>
  <si>
    <t>220/132/33</t>
  </si>
  <si>
    <t>220/132/33 KV T/L SS &amp; S/D, Aska New</t>
  </si>
  <si>
    <t>132/33 KV T/L SS &amp; S/D, Aska</t>
  </si>
  <si>
    <t>132/33</t>
  </si>
  <si>
    <t>132/33 KV T/L SS &amp; S/D, G.Udayagiri</t>
  </si>
  <si>
    <t>132/33 KV T/L SS &amp; S/D, Phulbani</t>
  </si>
  <si>
    <t>220 KV Bhanjanagar-Aska New line</t>
  </si>
  <si>
    <t>220 KV Bhanjanagar-Theruvali line</t>
  </si>
  <si>
    <t>220 KV Bhanjanagar-Nayagarh-Mendhasal line</t>
  </si>
  <si>
    <t>220 KV Bhanjanagar-Narshingpur-Meramundali line</t>
  </si>
  <si>
    <t>132 KV Bhanjanagar-Aska line</t>
  </si>
  <si>
    <t>1980-Ckt-I &amp; 1980-Ckt-II</t>
  </si>
  <si>
    <t>132 KV Aska New-Hinjlicut-Berhampur line including LILO portion (Previously Aska-Berhampur line)</t>
  </si>
  <si>
    <t>1980 - loc 1 to 116 and 2019- loc 1 to 29 (LILO)</t>
  </si>
  <si>
    <t>Nil</t>
  </si>
  <si>
    <t>132 KV Aska New-Aska Ckt-I line</t>
  </si>
  <si>
    <t>132 KV Aska New-Aska Ckt-II line under chatrapur GSS</t>
  </si>
  <si>
    <t>132 KV Bhanjanagar-G.Udayagiri line</t>
  </si>
  <si>
    <t>132 KV Bhanjanagar-Phulbani - 1986 &amp; LILO to G.Udayagiri-2021</t>
  </si>
  <si>
    <t>133 KV G.Udayagiri-Phulbani line</t>
  </si>
  <si>
    <t xml:space="preserve"> DEPLOYMENT OF SECURITY GUARD GSS WISE FY- 2022-23 TO TILL DATE UNDER R&amp;M HEAD [74.185]</t>
  </si>
  <si>
    <t xml:space="preserve">
NA</t>
  </si>
  <si>
    <t>Security Guard are not handed over to This Division (under Const. Div. Berhampur)</t>
  </si>
  <si>
    <t>220 KV Balimela Malkangiri Ckt II Line</t>
  </si>
  <si>
    <t>220 KV Balimela Kalimela Malkangiri Lilo Line</t>
  </si>
  <si>
    <t xml:space="preserve">220 KV OHPC Balimela GSS SC line &amp; 220 KV Balimela PH-Upeer Sileru SC </t>
  </si>
  <si>
    <t>Expenditure Oct 23 for F/Y 2023-24</t>
  </si>
  <si>
    <t>Expenditure For the year 2023-24 (Up to 27.12.2023)                          (In Lakhs)</t>
  </si>
  <si>
    <t>Expenditure per year (Incl GST)(FY-2023-24) Till Date (in Lakhs)</t>
  </si>
  <si>
    <t>TOTAL</t>
  </si>
  <si>
    <t>12(i)</t>
  </si>
  <si>
    <t>12 (ii)</t>
  </si>
  <si>
    <t>14 (i)</t>
  </si>
  <si>
    <t>14 (ii)</t>
  </si>
  <si>
    <t>Expenditure per year   Incl GST (2023-24 till 31/10/2023)</t>
  </si>
  <si>
    <t>EXPENDITURE PER YEAR Expenditure per year (Incl GST)(FY-2022-23) (in Lakhs)</t>
  </si>
  <si>
    <t>220/132/33 KV S/S, GUNUPUR</t>
  </si>
  <si>
    <t>Security Personnel has been deployed since 01.02.2023 but the firm has not been submitted bill yet after several reminders also. Expected expenditure Rs. 6,34,896/-  (Feb-23 to Nov-23)</t>
  </si>
  <si>
    <t>Expenditure of Security Guards deployed at Division office for F.Y. 2022-23</t>
  </si>
  <si>
    <t>Expenditure of Security Guards deployed at Division office for F.Y. 2023-24</t>
  </si>
  <si>
    <t>Division</t>
  </si>
  <si>
    <t>EHT (O&amp;M) Division, Jayanagar</t>
  </si>
  <si>
    <t>Nos. of security guards</t>
  </si>
  <si>
    <t>Minimum wages 01.04.2022 (in RS.)</t>
  </si>
  <si>
    <t>Minimum wages as on 01.10.2022 (in RS.)</t>
  </si>
  <si>
    <t>Minimum wages 01.04.2023 (in RS.)</t>
  </si>
  <si>
    <t>Minimum wages 01.10.2023 (in RS.)</t>
  </si>
  <si>
    <t>Maximum days of present ( assumed as 26)</t>
  </si>
  <si>
    <t>Expenditure for the Financial Year 2022-23 (Grids &amp; Office)</t>
  </si>
  <si>
    <t>Expenditure for the Financial Year 2023-24 
(Till 31/10/2023) (Grids &amp; Office)</t>
  </si>
  <si>
    <t>Expenditure for the Financial Year 2022-23 (Lines)</t>
  </si>
  <si>
    <t>Expenditure for the Financial Year 2023-24
(Till 31/10/2023) (Lines)</t>
  </si>
  <si>
    <t>No.of month for F.Y 2023-24 from April-October 2023</t>
  </si>
  <si>
    <t>No.of month for F.Y 2023-24 from October 2023- April 2024</t>
  </si>
  <si>
    <t>Expenditure of Security Guards deployed at Division office for F.Y. 2022-23 (In Lakhs)</t>
  </si>
  <si>
    <t>Expenditure of Security Guards deployed at Division office for F.Y. 2023-24 (In Lakhs)</t>
  </si>
  <si>
    <t>Expenditure of Security Guards at Grids &amp; Lines (without Division) for F.Y. 2022-23 (In Lakhs)</t>
  </si>
  <si>
    <t xml:space="preserve"> Expenditure of Security Guards at Grids &amp; Lines (without Division) for F.Y. 2023-24 (In Lakhs)</t>
  </si>
  <si>
    <t>Nos. of month for F.Y. 2022-23</t>
  </si>
  <si>
    <t xml:space="preserve">Expenditure per Year 
</t>
  </si>
  <si>
    <t>21.82 KM (Loc 1 to 40)</t>
  </si>
  <si>
    <t>11(i)</t>
  </si>
  <si>
    <t>11 (ii)</t>
  </si>
  <si>
    <t>13 (i)</t>
  </si>
  <si>
    <t>13 (ii)</t>
  </si>
  <si>
    <t xml:space="preserve">INFORMATION OF ENGAGEMENT OF SECURITY PERSONNEL UNDER SOUTHERN ZONE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</si>
</sst>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&quot;₹&quot;\ #,##0.00"/>
    <numFmt numFmtId="165" formatCode="[$₹-4009]\ #,##0.00;[$₹-4009]\ \-#,##0.00"/>
    <numFmt numFmtId="166" formatCode="#,##0.00_ ;\-#,##0.00\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Georgia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u/>
      <sz val="12"/>
      <color theme="1"/>
      <name val="Calibri"/>
      <family val="2"/>
    </font>
    <font>
      <sz val="10"/>
      <color rgb="FF00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0"/>
      <color theme="1"/>
      <name val="Calibri"/>
      <family val="2"/>
    </font>
    <font>
      <b/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color rgb="FF0070C0"/>
      <name val="Arial"/>
      <family val="2"/>
    </font>
    <font>
      <b/>
      <sz val="11"/>
      <color rgb="FFFF0000"/>
      <name val="Arial"/>
      <family val="2"/>
    </font>
    <font>
      <sz val="11"/>
      <color rgb="FF000000"/>
      <name val="Arial"/>
      <family val="2"/>
    </font>
    <font>
      <b/>
      <sz val="12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2">
    <xf numFmtId="0" fontId="0" fillId="0" borderId="0" xfId="0"/>
    <xf numFmtId="0" fontId="0" fillId="0" borderId="4" xfId="0" applyBorder="1"/>
    <xf numFmtId="0" fontId="0" fillId="0" borderId="4" xfId="0" applyFont="1" applyBorder="1" applyAlignment="1">
      <alignment horizontal="center" vertical="center"/>
    </xf>
    <xf numFmtId="0" fontId="0" fillId="0" borderId="0" xfId="0"/>
    <xf numFmtId="0" fontId="0" fillId="2" borderId="4" xfId="0" applyFont="1" applyFill="1" applyBorder="1" applyAlignment="1">
      <alignment horizontal="center" vertical="center"/>
    </xf>
    <xf numFmtId="0" fontId="0" fillId="0" borderId="0" xfId="0" applyBorder="1"/>
    <xf numFmtId="0" fontId="0" fillId="0" borderId="4" xfId="0" applyFont="1" applyBorder="1" applyAlignment="1">
      <alignment horizontal="left" vertical="center" wrapText="1"/>
    </xf>
    <xf numFmtId="0" fontId="0" fillId="2" borderId="4" xfId="0" applyFont="1" applyFill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3" fillId="0" borderId="0" xfId="0" applyFont="1" applyBorder="1" applyAlignment="1"/>
    <xf numFmtId="0" fontId="0" fillId="0" borderId="0" xfId="0"/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 wrapText="1"/>
    </xf>
    <xf numFmtId="0" fontId="10" fillId="0" borderId="0" xfId="0" applyFont="1"/>
    <xf numFmtId="0" fontId="10" fillId="0" borderId="5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/>
    </xf>
    <xf numFmtId="0" fontId="10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left"/>
    </xf>
    <xf numFmtId="0" fontId="10" fillId="2" borderId="4" xfId="0" quotePrefix="1" applyFont="1" applyFill="1" applyBorder="1" applyAlignment="1">
      <alignment horizontal="left" vertical="center" wrapText="1"/>
    </xf>
    <xf numFmtId="0" fontId="10" fillId="0" borderId="4" xfId="0" quotePrefix="1" applyFont="1" applyBorder="1" applyAlignment="1">
      <alignment horizontal="left" vertical="center"/>
    </xf>
    <xf numFmtId="43" fontId="0" fillId="2" borderId="4" xfId="1" applyFont="1" applyFill="1" applyBorder="1" applyAlignment="1">
      <alignment vertical="center"/>
    </xf>
    <xf numFmtId="0" fontId="0" fillId="2" borderId="4" xfId="0" applyFont="1" applyFill="1" applyBorder="1" applyAlignment="1">
      <alignment vertical="center"/>
    </xf>
    <xf numFmtId="0" fontId="10" fillId="0" borderId="4" xfId="0" applyFont="1" applyBorder="1" applyAlignment="1">
      <alignment horizontal="left" wrapText="1"/>
    </xf>
    <xf numFmtId="0" fontId="10" fillId="0" borderId="4" xfId="2" applyFont="1" applyBorder="1" applyAlignment="1">
      <alignment horizontal="left" vertical="center"/>
    </xf>
    <xf numFmtId="0" fontId="10" fillId="0" borderId="4" xfId="2" applyFont="1" applyBorder="1" applyAlignment="1">
      <alignment horizontal="left" vertical="center" wrapText="1"/>
    </xf>
    <xf numFmtId="0" fontId="9" fillId="0" borderId="4" xfId="2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 wrapText="1"/>
    </xf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/>
    </xf>
    <xf numFmtId="0" fontId="2" fillId="2" borderId="4" xfId="0" applyFont="1" applyFill="1" applyBorder="1" applyAlignment="1">
      <alignment vertical="center"/>
    </xf>
    <xf numFmtId="0" fontId="3" fillId="0" borderId="4" xfId="0" applyFont="1" applyBorder="1" applyAlignment="1"/>
    <xf numFmtId="0" fontId="0" fillId="0" borderId="4" xfId="0" applyFont="1" applyBorder="1"/>
    <xf numFmtId="0" fontId="8" fillId="0" borderId="4" xfId="0" applyFont="1" applyBorder="1" applyAlignment="1">
      <alignment vertical="center" wrapText="1"/>
    </xf>
    <xf numFmtId="0" fontId="0" fillId="0" borderId="4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164" fontId="8" fillId="0" borderId="4" xfId="1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Fill="1" applyBorder="1"/>
    <xf numFmtId="0" fontId="10" fillId="0" borderId="0" xfId="0" applyFont="1" applyBorder="1"/>
    <xf numFmtId="0" fontId="0" fillId="2" borderId="6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2" fillId="0" borderId="4" xfId="2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164" fontId="2" fillId="0" borderId="4" xfId="0" applyNumberFormat="1" applyFont="1" applyBorder="1" applyAlignment="1">
      <alignment horizontal="left"/>
    </xf>
    <xf numFmtId="0" fontId="2" fillId="2" borderId="0" xfId="0" applyFont="1" applyFill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10" fillId="0" borderId="4" xfId="0" applyFont="1" applyBorder="1" applyAlignment="1">
      <alignment wrapText="1"/>
    </xf>
    <xf numFmtId="0" fontId="10" fillId="0" borderId="4" xfId="0" applyFont="1" applyBorder="1" applyAlignment="1">
      <alignment horizontal="center"/>
    </xf>
    <xf numFmtId="0" fontId="2" fillId="0" borderId="4" xfId="2" applyFont="1" applyBorder="1" applyAlignment="1">
      <alignment vertical="center"/>
    </xf>
    <xf numFmtId="0" fontId="9" fillId="0" borderId="5" xfId="0" applyFont="1" applyFill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left" vertical="center"/>
    </xf>
    <xf numFmtId="0" fontId="6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/>
    </xf>
    <xf numFmtId="0" fontId="0" fillId="0" borderId="0" xfId="0"/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righ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164" fontId="11" fillId="0" borderId="4" xfId="1" applyNumberFormat="1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right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4" xfId="0" quotePrefix="1" applyFont="1" applyFill="1" applyBorder="1" applyAlignment="1">
      <alignment horizontal="center" vertical="center" wrapText="1"/>
    </xf>
    <xf numFmtId="0" fontId="10" fillId="0" borderId="4" xfId="0" quotePrefix="1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166" fontId="10" fillId="0" borderId="0" xfId="1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center" vertical="center"/>
    </xf>
    <xf numFmtId="2" fontId="5" fillId="0" borderId="5" xfId="0" applyNumberFormat="1" applyFont="1" applyBorder="1" applyAlignment="1">
      <alignment vertical="center" wrapText="1"/>
    </xf>
    <xf numFmtId="164" fontId="2" fillId="0" borderId="4" xfId="0" applyNumberFormat="1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19" fillId="0" borderId="4" xfId="0" applyNumberFormat="1" applyFont="1" applyBorder="1" applyAlignment="1">
      <alignment horizontal="center" vertical="center"/>
    </xf>
    <xf numFmtId="164" fontId="0" fillId="0" borderId="0" xfId="0" applyNumberFormat="1" applyFill="1" applyBorder="1" applyAlignment="1">
      <alignment vertical="center"/>
    </xf>
    <xf numFmtId="164" fontId="0" fillId="0" borderId="0" xfId="0" applyNumberFormat="1" applyFill="1" applyBorder="1"/>
    <xf numFmtId="0" fontId="3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164" fontId="8" fillId="0" borderId="0" xfId="1" applyNumberFormat="1" applyFont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horizontal="center" vertical="center" wrapText="1"/>
    </xf>
    <xf numFmtId="164" fontId="2" fillId="0" borderId="4" xfId="1" applyNumberFormat="1" applyFont="1" applyFill="1" applyBorder="1" applyAlignment="1">
      <alignment horizontal="center" vertical="center" wrapText="1"/>
    </xf>
    <xf numFmtId="165" fontId="2" fillId="0" borderId="4" xfId="2" applyNumberFormat="1" applyFont="1" applyBorder="1" applyAlignment="1">
      <alignment horizontal="center" vertical="center"/>
    </xf>
    <xf numFmtId="164" fontId="1" fillId="0" borderId="4" xfId="3" applyNumberFormat="1" applyFont="1" applyBorder="1" applyAlignment="1">
      <alignment horizontal="center" vertical="center"/>
    </xf>
    <xf numFmtId="164" fontId="0" fillId="0" borderId="4" xfId="0" applyNumberFormat="1" applyFont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164" fontId="16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5" fillId="2" borderId="0" xfId="0" applyFont="1" applyFill="1" applyBorder="1" applyAlignment="1"/>
    <xf numFmtId="164" fontId="16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2" fillId="0" borderId="5" xfId="0" applyFont="1" applyFill="1" applyBorder="1" applyAlignment="1">
      <alignment vertical="top"/>
    </xf>
    <xf numFmtId="0" fontId="5" fillId="0" borderId="5" xfId="0" applyFont="1" applyFill="1" applyBorder="1" applyAlignment="1">
      <alignment horizontal="right" vertical="center"/>
    </xf>
    <xf numFmtId="0" fontId="0" fillId="0" borderId="5" xfId="0" applyFill="1" applyBorder="1"/>
    <xf numFmtId="0" fontId="0" fillId="0" borderId="5" xfId="0" applyBorder="1"/>
    <xf numFmtId="164" fontId="0" fillId="0" borderId="0" xfId="0" applyNumberFormat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center" wrapText="1"/>
    </xf>
    <xf numFmtId="164" fontId="2" fillId="0" borderId="11" xfId="0" applyNumberFormat="1" applyFont="1" applyFill="1" applyBorder="1" applyAlignment="1">
      <alignment horizontal="center" vertical="center"/>
    </xf>
    <xf numFmtId="0" fontId="10" fillId="0" borderId="4" xfId="0" applyFont="1" applyBorder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4" fontId="21" fillId="0" borderId="4" xfId="0" applyNumberFormat="1" applyFont="1" applyBorder="1" applyAlignment="1">
      <alignment horizontal="center" vertical="center" wrapText="1"/>
    </xf>
    <xf numFmtId="4" fontId="22" fillId="0" borderId="4" xfId="0" applyNumberFormat="1" applyFont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4" fontId="21" fillId="0" borderId="4" xfId="0" applyNumberFormat="1" applyFont="1" applyBorder="1" applyAlignment="1">
      <alignment horizontal="center" vertical="center"/>
    </xf>
    <xf numFmtId="164" fontId="21" fillId="0" borderId="0" xfId="0" applyNumberFormat="1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 wrapText="1"/>
    </xf>
    <xf numFmtId="4" fontId="20" fillId="2" borderId="4" xfId="1" applyNumberFormat="1" applyFont="1" applyFill="1" applyBorder="1" applyAlignment="1">
      <alignment horizontal="center" vertical="center"/>
    </xf>
    <xf numFmtId="4" fontId="20" fillId="2" borderId="4" xfId="0" applyNumberFormat="1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4" fontId="20" fillId="0" borderId="4" xfId="0" applyNumberFormat="1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 wrapText="1"/>
    </xf>
    <xf numFmtId="164" fontId="20" fillId="0" borderId="0" xfId="0" applyNumberFormat="1" applyFont="1" applyBorder="1" applyAlignment="1">
      <alignment horizontal="center" vertical="center"/>
    </xf>
    <xf numFmtId="164" fontId="21" fillId="0" borderId="0" xfId="0" applyNumberFormat="1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3" fillId="0" borderId="4" xfId="2" applyFont="1" applyBorder="1" applyAlignment="1">
      <alignment horizontal="center" vertical="center" wrapText="1"/>
    </xf>
    <xf numFmtId="4" fontId="20" fillId="0" borderId="4" xfId="3" applyNumberFormat="1" applyFont="1" applyBorder="1" applyAlignment="1">
      <alignment horizontal="center" vertical="center"/>
    </xf>
    <xf numFmtId="0" fontId="21" fillId="0" borderId="4" xfId="2" applyFont="1" applyBorder="1" applyAlignment="1">
      <alignment horizontal="center" vertical="center"/>
    </xf>
    <xf numFmtId="0" fontId="21" fillId="0" borderId="4" xfId="2" applyFont="1" applyBorder="1" applyAlignment="1">
      <alignment horizontal="center" vertical="center" wrapText="1"/>
    </xf>
    <xf numFmtId="4" fontId="21" fillId="0" borderId="4" xfId="2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4" fontId="20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6" fillId="0" borderId="0" xfId="0" applyFont="1" applyBorder="1" applyAlignment="1">
      <alignment horizontal="center" vertical="center"/>
    </xf>
    <xf numFmtId="2" fontId="21" fillId="0" borderId="5" xfId="0" applyNumberFormat="1" applyFont="1" applyBorder="1" applyAlignment="1">
      <alignment horizontal="center" vertical="center" wrapText="1"/>
    </xf>
    <xf numFmtId="4" fontId="21" fillId="0" borderId="0" xfId="0" applyNumberFormat="1" applyFont="1" applyBorder="1" applyAlignment="1">
      <alignment horizontal="center" vertical="center"/>
    </xf>
    <xf numFmtId="4" fontId="21" fillId="0" borderId="4" xfId="4" applyNumberFormat="1" applyFont="1" applyBorder="1" applyAlignment="1">
      <alignment horizontal="center" vertical="center" wrapText="1"/>
    </xf>
    <xf numFmtId="0" fontId="20" fillId="2" borderId="4" xfId="0" quotePrefix="1" applyFont="1" applyFill="1" applyBorder="1" applyAlignment="1">
      <alignment horizontal="center" vertical="center" wrapText="1"/>
    </xf>
    <xf numFmtId="0" fontId="20" fillId="0" borderId="4" xfId="0" quotePrefix="1" applyFont="1" applyBorder="1" applyAlignment="1">
      <alignment horizontal="center" vertical="center"/>
    </xf>
    <xf numFmtId="0" fontId="20" fillId="0" borderId="4" xfId="0" quotePrefix="1" applyFont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0" fontId="20" fillId="0" borderId="4" xfId="2" applyFont="1" applyBorder="1" applyAlignment="1">
      <alignment horizontal="center" vertical="center"/>
    </xf>
    <xf numFmtId="0" fontId="20" fillId="0" borderId="4" xfId="2" applyFont="1" applyBorder="1" applyAlignment="1">
      <alignment horizontal="center" vertical="center" wrapText="1"/>
    </xf>
    <xf numFmtId="0" fontId="22" fillId="0" borderId="4" xfId="0" applyFont="1" applyBorder="1" applyAlignment="1">
      <alignment horizontal="left" vertical="center"/>
    </xf>
    <xf numFmtId="4" fontId="21" fillId="0" borderId="4" xfId="1" applyNumberFormat="1" applyFont="1" applyBorder="1" applyAlignment="1">
      <alignment horizontal="center" vertical="center" wrapText="1"/>
    </xf>
    <xf numFmtId="4" fontId="20" fillId="0" borderId="4" xfId="0" applyNumberFormat="1" applyFont="1" applyFill="1" applyBorder="1" applyAlignment="1">
      <alignment horizontal="center" vertical="center"/>
    </xf>
    <xf numFmtId="4" fontId="20" fillId="0" borderId="4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164" fontId="9" fillId="0" borderId="4" xfId="1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8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164" fontId="0" fillId="0" borderId="5" xfId="0" applyNumberFormat="1" applyFont="1" applyBorder="1" applyAlignment="1">
      <alignment horizontal="center" vertical="center"/>
    </xf>
    <xf numFmtId="164" fontId="0" fillId="0" borderId="6" xfId="0" applyNumberFormat="1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5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164" fontId="2" fillId="0" borderId="4" xfId="0" applyNumberFormat="1" applyFont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4" fontId="9" fillId="2" borderId="0" xfId="0" applyNumberFormat="1" applyFont="1" applyFill="1" applyBorder="1" applyAlignment="1">
      <alignment horizontal="center" vertical="center" wrapText="1"/>
    </xf>
    <xf numFmtId="164" fontId="16" fillId="0" borderId="0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right" vertical="center" wrapText="1"/>
    </xf>
    <xf numFmtId="164" fontId="9" fillId="2" borderId="4" xfId="1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/>
    </xf>
    <xf numFmtId="164" fontId="9" fillId="0" borderId="4" xfId="4" applyNumberFormat="1" applyFont="1" applyBorder="1" applyAlignment="1">
      <alignment horizontal="center" vertical="center" wrapText="1"/>
    </xf>
    <xf numFmtId="164" fontId="9" fillId="0" borderId="5" xfId="1" applyNumberFormat="1" applyFont="1" applyBorder="1" applyAlignment="1">
      <alignment horizontal="center" vertical="center" wrapText="1"/>
    </xf>
    <xf numFmtId="164" fontId="9" fillId="0" borderId="8" xfId="1" applyNumberFormat="1" applyFont="1" applyBorder="1" applyAlignment="1">
      <alignment horizontal="center" vertical="center" wrapText="1"/>
    </xf>
    <xf numFmtId="164" fontId="9" fillId="0" borderId="6" xfId="1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165" fontId="2" fillId="0" borderId="8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4" fontId="21" fillId="2" borderId="4" xfId="1" applyNumberFormat="1" applyFont="1" applyFill="1" applyBorder="1" applyAlignment="1">
      <alignment horizontal="center" vertical="center"/>
    </xf>
    <xf numFmtId="4" fontId="21" fillId="2" borderId="4" xfId="0" applyNumberFormat="1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/>
    </xf>
    <xf numFmtId="0" fontId="22" fillId="0" borderId="2" xfId="0" applyFont="1" applyBorder="1" applyAlignment="1">
      <alignment horizontal="left" vertical="center"/>
    </xf>
    <xf numFmtId="0" fontId="22" fillId="0" borderId="3" xfId="0" applyFont="1" applyBorder="1" applyAlignment="1">
      <alignment horizontal="left" vertical="center"/>
    </xf>
    <xf numFmtId="4" fontId="20" fillId="0" borderId="4" xfId="0" applyNumberFormat="1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left" vertical="center"/>
    </xf>
    <xf numFmtId="164" fontId="21" fillId="0" borderId="0" xfId="0" applyNumberFormat="1" applyFont="1" applyBorder="1" applyAlignment="1">
      <alignment horizontal="center" vertical="center"/>
    </xf>
    <xf numFmtId="164" fontId="21" fillId="0" borderId="0" xfId="0" applyNumberFormat="1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4" fontId="21" fillId="2" borderId="4" xfId="0" applyNumberFormat="1" applyFont="1" applyFill="1" applyBorder="1" applyAlignment="1">
      <alignment horizontal="center" vertical="center" wrapText="1"/>
    </xf>
    <xf numFmtId="4" fontId="21" fillId="0" borderId="4" xfId="4" applyNumberFormat="1" applyFont="1" applyBorder="1" applyAlignment="1">
      <alignment horizontal="center" vertical="center" wrapText="1"/>
    </xf>
    <xf numFmtId="4" fontId="21" fillId="0" borderId="4" xfId="1" applyNumberFormat="1" applyFont="1" applyBorder="1" applyAlignment="1">
      <alignment horizontal="center" vertical="center" wrapText="1"/>
    </xf>
    <xf numFmtId="4" fontId="21" fillId="0" borderId="4" xfId="1" applyNumberFormat="1" applyFont="1" applyFill="1" applyBorder="1" applyAlignment="1">
      <alignment horizontal="center" vertical="center"/>
    </xf>
    <xf numFmtId="4" fontId="21" fillId="0" borderId="4" xfId="0" applyNumberFormat="1" applyFont="1" applyFill="1" applyBorder="1" applyAlignment="1">
      <alignment horizontal="center" vertical="center"/>
    </xf>
    <xf numFmtId="4" fontId="21" fillId="0" borderId="4" xfId="0" applyNumberFormat="1" applyFont="1" applyBorder="1" applyAlignment="1">
      <alignment horizontal="center" vertical="center" wrapText="1"/>
    </xf>
    <xf numFmtId="4" fontId="22" fillId="0" borderId="4" xfId="0" applyNumberFormat="1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left" vertical="center"/>
    </xf>
    <xf numFmtId="4" fontId="20" fillId="0" borderId="4" xfId="1" applyNumberFormat="1" applyFont="1" applyFill="1" applyBorder="1" applyAlignment="1">
      <alignment horizontal="center" vertical="center" wrapText="1"/>
    </xf>
  </cellXfs>
  <cellStyles count="6">
    <cellStyle name="Comma" xfId="1" builtinId="3"/>
    <cellStyle name="Comma 2" xfId="3"/>
    <cellStyle name="Comma 3" xfId="5"/>
    <cellStyle name="Currency" xfId="4" builtinId="4"/>
    <cellStyle name="Normal" xfId="0" builtinId="0"/>
    <cellStyle name="Normal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5"/>
  <sheetViews>
    <sheetView topLeftCell="A10" zoomScale="90" zoomScaleNormal="90" workbookViewId="0">
      <selection activeCell="C11" sqref="C11"/>
    </sheetView>
  </sheetViews>
  <sheetFormatPr defaultRowHeight="15" x14ac:dyDescent="0.25"/>
  <cols>
    <col min="1" max="1" width="5.7109375" style="96" customWidth="1"/>
    <col min="2" max="2" width="21.140625" customWidth="1"/>
    <col min="3" max="3" width="24.85546875" style="32" customWidth="1"/>
    <col min="4" max="4" width="15.42578125" customWidth="1"/>
    <col min="5" max="5" width="9.28515625" customWidth="1"/>
    <col min="6" max="6" width="16.5703125" customWidth="1"/>
    <col min="7" max="8" width="21.140625" customWidth="1"/>
    <col min="9" max="9" width="18.5703125" customWidth="1"/>
    <col min="10" max="10" width="20.42578125" customWidth="1"/>
    <col min="11" max="11" width="25.140625" customWidth="1"/>
    <col min="12" max="12" width="26.42578125" style="79" customWidth="1"/>
    <col min="13" max="13" width="24.28515625" customWidth="1"/>
    <col min="14" max="14" width="27.5703125" customWidth="1"/>
    <col min="15" max="15" width="22.42578125" customWidth="1"/>
  </cols>
  <sheetData>
    <row r="1" spans="1:16" ht="18.75" x14ac:dyDescent="0.25">
      <c r="A1" s="218" t="s">
        <v>55</v>
      </c>
      <c r="B1" s="218"/>
      <c r="C1" s="218"/>
      <c r="D1" s="218"/>
      <c r="E1" s="218"/>
      <c r="F1" s="218"/>
      <c r="G1" s="218"/>
      <c r="H1" s="218"/>
      <c r="I1" s="218"/>
      <c r="J1" s="218"/>
      <c r="K1" s="148"/>
      <c r="L1" s="147"/>
      <c r="M1" s="147"/>
    </row>
    <row r="2" spans="1:16" s="32" customFormat="1" ht="18.75" x14ac:dyDescent="0.25">
      <c r="A2" s="217" t="s">
        <v>230</v>
      </c>
      <c r="B2" s="217"/>
      <c r="C2" s="217"/>
      <c r="D2" s="217"/>
      <c r="E2" s="217"/>
      <c r="F2" s="217"/>
      <c r="G2" s="217"/>
      <c r="H2" s="217"/>
      <c r="I2" s="217"/>
      <c r="J2" s="217"/>
      <c r="K2" s="149"/>
      <c r="L2" s="108"/>
      <c r="M2" s="43"/>
      <c r="N2" s="5"/>
      <c r="O2" s="5"/>
    </row>
    <row r="3" spans="1:16" ht="18.75" x14ac:dyDescent="0.25">
      <c r="A3" s="243" t="s">
        <v>176</v>
      </c>
      <c r="B3" s="243"/>
      <c r="C3" s="243"/>
      <c r="D3" s="243"/>
      <c r="E3" s="243"/>
      <c r="F3" s="243"/>
      <c r="G3" s="243"/>
      <c r="H3" s="243"/>
      <c r="I3" s="243"/>
      <c r="J3" s="243"/>
      <c r="K3" s="109"/>
      <c r="L3" s="109"/>
      <c r="M3" s="5"/>
      <c r="N3" s="5"/>
      <c r="O3" s="5"/>
    </row>
    <row r="4" spans="1:16" ht="18.75" x14ac:dyDescent="0.25">
      <c r="A4" s="244" t="s">
        <v>135</v>
      </c>
      <c r="B4" s="244"/>
      <c r="C4" s="244"/>
      <c r="D4" s="244"/>
      <c r="E4" s="244"/>
      <c r="F4" s="244"/>
      <c r="G4" s="244"/>
      <c r="H4" s="244"/>
      <c r="I4" s="244"/>
      <c r="J4" s="244"/>
      <c r="K4" s="109"/>
      <c r="L4" s="109"/>
      <c r="M4" s="5"/>
      <c r="N4" s="5"/>
      <c r="O4" s="5"/>
    </row>
    <row r="5" spans="1:16" ht="75" x14ac:dyDescent="0.25">
      <c r="A5" s="139" t="s">
        <v>99</v>
      </c>
      <c r="B5" s="33" t="s">
        <v>100</v>
      </c>
      <c r="C5" s="47" t="s">
        <v>4</v>
      </c>
      <c r="D5" s="47" t="s">
        <v>136</v>
      </c>
      <c r="E5" s="47" t="s">
        <v>137</v>
      </c>
      <c r="F5" s="47" t="s">
        <v>138</v>
      </c>
      <c r="G5" s="47" t="s">
        <v>139</v>
      </c>
      <c r="H5" s="47" t="s">
        <v>140</v>
      </c>
      <c r="I5" s="47" t="s">
        <v>288</v>
      </c>
      <c r="J5" s="105" t="s">
        <v>289</v>
      </c>
      <c r="K5" s="146"/>
      <c r="L5" s="146"/>
      <c r="M5" s="146"/>
      <c r="N5" s="146"/>
      <c r="O5" s="5"/>
    </row>
    <row r="6" spans="1:16" ht="25.5" x14ac:dyDescent="0.25">
      <c r="A6" s="86">
        <v>1</v>
      </c>
      <c r="B6" s="70" t="s">
        <v>142</v>
      </c>
      <c r="C6" s="70" t="s">
        <v>15</v>
      </c>
      <c r="D6" s="70" t="s">
        <v>143</v>
      </c>
      <c r="E6" s="70" t="s">
        <v>261</v>
      </c>
      <c r="F6" s="70" t="s">
        <v>16</v>
      </c>
      <c r="G6" s="70">
        <v>1980</v>
      </c>
      <c r="H6" s="70" t="s">
        <v>144</v>
      </c>
      <c r="I6" s="245">
        <v>6675948</v>
      </c>
      <c r="J6" s="258">
        <v>5654773</v>
      </c>
      <c r="K6" s="300"/>
      <c r="L6" s="279"/>
      <c r="M6" s="300"/>
      <c r="N6" s="300"/>
      <c r="O6" s="5"/>
    </row>
    <row r="7" spans="1:16" ht="90" x14ac:dyDescent="0.25">
      <c r="A7" s="87">
        <v>2</v>
      </c>
      <c r="B7" s="70" t="s">
        <v>145</v>
      </c>
      <c r="C7" s="24" t="s">
        <v>146</v>
      </c>
      <c r="D7" s="24" t="s">
        <v>226</v>
      </c>
      <c r="E7" s="70" t="s">
        <v>147</v>
      </c>
      <c r="F7" s="72" t="s">
        <v>16</v>
      </c>
      <c r="G7" s="72">
        <v>1964</v>
      </c>
      <c r="H7" s="70" t="s">
        <v>148</v>
      </c>
      <c r="I7" s="246"/>
      <c r="J7" s="258"/>
      <c r="K7" s="300"/>
      <c r="L7" s="279"/>
      <c r="M7" s="300"/>
      <c r="N7" s="300"/>
      <c r="O7" s="5"/>
      <c r="P7" s="121"/>
    </row>
    <row r="8" spans="1:16" ht="25.5" x14ac:dyDescent="0.25">
      <c r="A8" s="87">
        <v>3</v>
      </c>
      <c r="B8" s="70" t="s">
        <v>149</v>
      </c>
      <c r="C8" s="70" t="s">
        <v>150</v>
      </c>
      <c r="D8" s="70" t="s">
        <v>151</v>
      </c>
      <c r="E8" s="72" t="s">
        <v>108</v>
      </c>
      <c r="F8" s="72" t="s">
        <v>16</v>
      </c>
      <c r="G8" s="72" t="s">
        <v>152</v>
      </c>
      <c r="H8" s="72" t="s">
        <v>153</v>
      </c>
      <c r="I8" s="246"/>
      <c r="J8" s="258"/>
      <c r="K8" s="300"/>
      <c r="L8" s="279"/>
      <c r="M8" s="300"/>
      <c r="N8" s="300"/>
      <c r="O8" s="5"/>
    </row>
    <row r="9" spans="1:16" ht="25.5" x14ac:dyDescent="0.25">
      <c r="A9" s="87">
        <v>4</v>
      </c>
      <c r="B9" s="70" t="s">
        <v>154</v>
      </c>
      <c r="C9" s="70" t="s">
        <v>18</v>
      </c>
      <c r="D9" s="70" t="s">
        <v>155</v>
      </c>
      <c r="E9" s="72" t="s">
        <v>108</v>
      </c>
      <c r="F9" s="72" t="s">
        <v>16</v>
      </c>
      <c r="G9" s="72" t="s">
        <v>156</v>
      </c>
      <c r="H9" s="72" t="s">
        <v>153</v>
      </c>
      <c r="I9" s="247"/>
      <c r="J9" s="258"/>
      <c r="K9" s="300"/>
      <c r="L9" s="279"/>
      <c r="M9" s="300"/>
      <c r="N9" s="300"/>
      <c r="O9" s="5"/>
    </row>
    <row r="10" spans="1:16" ht="39" x14ac:dyDescent="0.25">
      <c r="A10" s="87">
        <v>5</v>
      </c>
      <c r="B10" s="70" t="s">
        <v>157</v>
      </c>
      <c r="C10" s="70" t="s">
        <v>18</v>
      </c>
      <c r="D10" s="24" t="s">
        <v>227</v>
      </c>
      <c r="E10" s="70" t="s">
        <v>158</v>
      </c>
      <c r="F10" s="72" t="s">
        <v>16</v>
      </c>
      <c r="G10" s="72">
        <v>1986</v>
      </c>
      <c r="H10" s="70" t="s">
        <v>159</v>
      </c>
      <c r="I10" s="283" t="s">
        <v>290</v>
      </c>
      <c r="J10" s="285" t="s">
        <v>291</v>
      </c>
      <c r="K10" s="152"/>
      <c r="L10" s="150"/>
      <c r="M10" s="152"/>
      <c r="N10" s="152"/>
      <c r="O10" s="5"/>
    </row>
    <row r="11" spans="1:16" ht="39" x14ac:dyDescent="0.25">
      <c r="A11" s="87">
        <v>6</v>
      </c>
      <c r="B11" s="70" t="s">
        <v>160</v>
      </c>
      <c r="C11" s="70" t="s">
        <v>18</v>
      </c>
      <c r="D11" s="24" t="s">
        <v>228</v>
      </c>
      <c r="E11" s="72" t="s">
        <v>161</v>
      </c>
      <c r="F11" s="72" t="s">
        <v>16</v>
      </c>
      <c r="G11" s="72" t="s">
        <v>162</v>
      </c>
      <c r="H11" s="70" t="s">
        <v>163</v>
      </c>
      <c r="I11" s="284"/>
      <c r="J11" s="285"/>
      <c r="K11" s="152"/>
      <c r="L11" s="150"/>
      <c r="M11" s="152"/>
      <c r="N11" s="152"/>
      <c r="O11" s="5"/>
    </row>
    <row r="12" spans="1:16" ht="39" x14ac:dyDescent="0.25">
      <c r="A12" s="87">
        <v>7</v>
      </c>
      <c r="B12" s="70" t="s">
        <v>164</v>
      </c>
      <c r="C12" s="70" t="s">
        <v>18</v>
      </c>
      <c r="D12" s="24" t="s">
        <v>229</v>
      </c>
      <c r="E12" s="72" t="s">
        <v>165</v>
      </c>
      <c r="F12" s="72" t="s">
        <v>16</v>
      </c>
      <c r="G12" s="72" t="s">
        <v>162</v>
      </c>
      <c r="H12" s="70" t="s">
        <v>166</v>
      </c>
      <c r="I12" s="245">
        <f>ROUND(17400170-74*69,0)</f>
        <v>17395064</v>
      </c>
      <c r="J12" s="258">
        <f>ROUND(9567149/74*69,0)</f>
        <v>8920720</v>
      </c>
      <c r="K12" s="152"/>
      <c r="L12" s="150"/>
      <c r="M12" s="152"/>
      <c r="N12" s="152"/>
      <c r="O12" s="5"/>
    </row>
    <row r="13" spans="1:16" ht="76.5" x14ac:dyDescent="0.25">
      <c r="A13" s="87">
        <v>9</v>
      </c>
      <c r="B13" s="70" t="s">
        <v>168</v>
      </c>
      <c r="C13" s="70" t="s">
        <v>18</v>
      </c>
      <c r="D13" s="70" t="s">
        <v>169</v>
      </c>
      <c r="E13" s="70" t="s">
        <v>170</v>
      </c>
      <c r="F13" s="72" t="s">
        <v>16</v>
      </c>
      <c r="G13" s="70" t="s">
        <v>171</v>
      </c>
      <c r="H13" s="72" t="s">
        <v>172</v>
      </c>
      <c r="I13" s="246"/>
      <c r="J13" s="258"/>
      <c r="K13" s="152"/>
      <c r="L13" s="150"/>
      <c r="M13" s="152"/>
      <c r="N13" s="152"/>
      <c r="O13" s="5"/>
    </row>
    <row r="14" spans="1:16" ht="140.25" x14ac:dyDescent="0.25">
      <c r="A14" s="87">
        <v>10</v>
      </c>
      <c r="B14" s="70" t="s">
        <v>173</v>
      </c>
      <c r="C14" s="70" t="s">
        <v>15</v>
      </c>
      <c r="D14" s="70" t="s">
        <v>212</v>
      </c>
      <c r="E14" s="70" t="s">
        <v>174</v>
      </c>
      <c r="F14" s="72" t="s">
        <v>16</v>
      </c>
      <c r="G14" s="70" t="s">
        <v>175</v>
      </c>
      <c r="H14" s="72" t="s">
        <v>172</v>
      </c>
      <c r="I14" s="247"/>
      <c r="J14" s="258"/>
      <c r="K14" s="152"/>
      <c r="L14" s="150"/>
      <c r="M14" s="152"/>
      <c r="N14" s="152"/>
      <c r="O14" s="5"/>
    </row>
    <row r="15" spans="1:16" ht="15.75" x14ac:dyDescent="0.25">
      <c r="A15" s="260" t="s">
        <v>269</v>
      </c>
      <c r="B15" s="261"/>
      <c r="C15" s="261"/>
      <c r="D15" s="261"/>
      <c r="E15" s="261"/>
      <c r="F15" s="261"/>
      <c r="G15" s="262"/>
      <c r="H15" s="71">
        <v>135</v>
      </c>
      <c r="I15" s="57">
        <f>I6+I12</f>
        <v>24071012</v>
      </c>
      <c r="J15" s="57">
        <f>J6+J12</f>
        <v>14575493</v>
      </c>
      <c r="K15" s="5"/>
      <c r="L15" s="5"/>
      <c r="M15" s="5"/>
      <c r="N15" s="5"/>
      <c r="O15" s="5"/>
    </row>
    <row r="16" spans="1:16" ht="18.75" x14ac:dyDescent="0.3">
      <c r="A16" s="219" t="s">
        <v>45</v>
      </c>
      <c r="B16" s="219"/>
      <c r="C16" s="219"/>
      <c r="D16" s="219"/>
      <c r="E16" s="219"/>
      <c r="F16" s="219"/>
      <c r="G16" s="219"/>
      <c r="H16" s="219"/>
      <c r="I16" s="219"/>
      <c r="J16" s="219"/>
      <c r="K16" s="9"/>
      <c r="L16" s="9"/>
      <c r="M16" s="9"/>
      <c r="N16" s="5"/>
      <c r="O16" s="5"/>
    </row>
    <row r="17" spans="1:15" ht="15.75" x14ac:dyDescent="0.25">
      <c r="A17" s="220" t="s">
        <v>260</v>
      </c>
      <c r="B17" s="221"/>
      <c r="C17" s="221"/>
      <c r="D17" s="221"/>
      <c r="E17" s="221"/>
      <c r="F17" s="221"/>
      <c r="G17" s="221"/>
      <c r="H17" s="221"/>
      <c r="I17" s="221"/>
      <c r="J17" s="222"/>
      <c r="K17" s="153"/>
      <c r="L17" s="153"/>
      <c r="M17" s="153"/>
      <c r="N17" s="5"/>
      <c r="O17" s="5"/>
    </row>
    <row r="18" spans="1:15" x14ac:dyDescent="0.25">
      <c r="A18" s="273" t="s">
        <v>47</v>
      </c>
      <c r="B18" s="273"/>
      <c r="C18" s="141"/>
      <c r="D18" s="273" t="s">
        <v>46</v>
      </c>
      <c r="E18" s="273"/>
      <c r="F18" s="273"/>
      <c r="G18" s="36"/>
      <c r="H18" s="36"/>
      <c r="I18" s="36"/>
      <c r="J18" s="36"/>
      <c r="K18" s="58"/>
      <c r="L18" s="58"/>
      <c r="M18" s="58"/>
      <c r="N18" s="5"/>
      <c r="O18" s="5"/>
    </row>
    <row r="19" spans="1:15" x14ac:dyDescent="0.25">
      <c r="A19" s="294" t="s">
        <v>13</v>
      </c>
      <c r="B19" s="238" t="s">
        <v>3</v>
      </c>
      <c r="C19" s="236" t="s">
        <v>4</v>
      </c>
      <c r="D19" s="236" t="s">
        <v>5</v>
      </c>
      <c r="E19" s="249" t="s">
        <v>6</v>
      </c>
      <c r="F19" s="236" t="s">
        <v>7</v>
      </c>
      <c r="G19" s="236" t="s">
        <v>8</v>
      </c>
      <c r="H19" s="236" t="s">
        <v>9</v>
      </c>
      <c r="I19" s="238" t="s">
        <v>299</v>
      </c>
      <c r="J19" s="238"/>
      <c r="K19" s="263"/>
      <c r="L19" s="263"/>
      <c r="M19" s="263"/>
      <c r="N19" s="263"/>
      <c r="O19" s="5"/>
    </row>
    <row r="20" spans="1:15" x14ac:dyDescent="0.25">
      <c r="A20" s="294"/>
      <c r="B20" s="238"/>
      <c r="C20" s="248"/>
      <c r="D20" s="248"/>
      <c r="E20" s="250"/>
      <c r="F20" s="248"/>
      <c r="G20" s="248"/>
      <c r="H20" s="248"/>
      <c r="I20" s="238" t="s">
        <v>11</v>
      </c>
      <c r="J20" s="238" t="s">
        <v>12</v>
      </c>
      <c r="K20" s="263"/>
      <c r="L20" s="263"/>
      <c r="M20" s="263"/>
      <c r="N20" s="263"/>
      <c r="O20" s="5"/>
    </row>
    <row r="21" spans="1:15" x14ac:dyDescent="0.25">
      <c r="A21" s="294"/>
      <c r="B21" s="238"/>
      <c r="C21" s="237"/>
      <c r="D21" s="237"/>
      <c r="E21" s="251"/>
      <c r="F21" s="237"/>
      <c r="G21" s="237"/>
      <c r="H21" s="237"/>
      <c r="I21" s="238"/>
      <c r="J21" s="238"/>
      <c r="K21" s="263"/>
      <c r="L21" s="263"/>
      <c r="M21" s="263"/>
      <c r="N21" s="263"/>
      <c r="O21" s="5"/>
    </row>
    <row r="22" spans="1:15" ht="25.5" x14ac:dyDescent="0.25">
      <c r="A22" s="88">
        <v>2</v>
      </c>
      <c r="B22" s="29" t="s">
        <v>14</v>
      </c>
      <c r="C22" s="53" t="s">
        <v>15</v>
      </c>
      <c r="D22" s="78" t="s">
        <v>108</v>
      </c>
      <c r="E22" s="78" t="s">
        <v>108</v>
      </c>
      <c r="F22" s="74" t="s">
        <v>16</v>
      </c>
      <c r="G22" s="74"/>
      <c r="H22" s="101">
        <v>7</v>
      </c>
      <c r="I22" s="223">
        <v>7609716</v>
      </c>
      <c r="J22" s="224">
        <v>4269556</v>
      </c>
      <c r="K22" s="154"/>
      <c r="L22" s="155"/>
      <c r="M22" s="155"/>
      <c r="N22" s="155"/>
      <c r="O22" s="5"/>
    </row>
    <row r="23" spans="1:15" ht="25.5" x14ac:dyDescent="0.25">
      <c r="A23" s="88">
        <v>3</v>
      </c>
      <c r="B23" s="29" t="s">
        <v>17</v>
      </c>
      <c r="C23" s="53" t="s">
        <v>18</v>
      </c>
      <c r="D23" s="78" t="s">
        <v>108</v>
      </c>
      <c r="E23" s="78" t="s">
        <v>108</v>
      </c>
      <c r="F23" s="74" t="s">
        <v>16</v>
      </c>
      <c r="G23" s="74"/>
      <c r="H23" s="101">
        <v>5</v>
      </c>
      <c r="I23" s="223"/>
      <c r="J23" s="224"/>
      <c r="K23" s="154"/>
      <c r="L23" s="155"/>
      <c r="M23" s="155"/>
      <c r="N23" s="155"/>
      <c r="O23" s="5"/>
    </row>
    <row r="24" spans="1:15" ht="25.5" x14ac:dyDescent="0.25">
      <c r="A24" s="88">
        <v>4</v>
      </c>
      <c r="B24" s="29" t="s">
        <v>19</v>
      </c>
      <c r="C24" s="53" t="s">
        <v>18</v>
      </c>
      <c r="D24" s="78" t="s">
        <v>108</v>
      </c>
      <c r="E24" s="78" t="s">
        <v>108</v>
      </c>
      <c r="F24" s="74" t="s">
        <v>16</v>
      </c>
      <c r="G24" s="74"/>
      <c r="H24" s="101">
        <v>5</v>
      </c>
      <c r="I24" s="223"/>
      <c r="J24" s="224"/>
      <c r="K24" s="154"/>
      <c r="L24" s="155"/>
      <c r="M24" s="155"/>
      <c r="N24" s="155"/>
      <c r="O24" s="5"/>
    </row>
    <row r="25" spans="1:15" ht="25.5" x14ac:dyDescent="0.25">
      <c r="A25" s="88">
        <v>5</v>
      </c>
      <c r="B25" s="29" t="s">
        <v>20</v>
      </c>
      <c r="C25" s="53" t="s">
        <v>18</v>
      </c>
      <c r="D25" s="78" t="s">
        <v>108</v>
      </c>
      <c r="E25" s="78" t="s">
        <v>108</v>
      </c>
      <c r="F25" s="74" t="s">
        <v>16</v>
      </c>
      <c r="G25" s="74"/>
      <c r="H25" s="101">
        <v>5</v>
      </c>
      <c r="I25" s="223"/>
      <c r="J25" s="224"/>
      <c r="K25" s="154"/>
      <c r="L25" s="155"/>
      <c r="M25" s="155"/>
      <c r="N25" s="155"/>
      <c r="O25" s="5"/>
    </row>
    <row r="26" spans="1:15" ht="25.5" x14ac:dyDescent="0.25">
      <c r="A26" s="88">
        <v>6</v>
      </c>
      <c r="B26" s="29" t="s">
        <v>21</v>
      </c>
      <c r="C26" s="53" t="s">
        <v>15</v>
      </c>
      <c r="D26" s="78" t="s">
        <v>108</v>
      </c>
      <c r="E26" s="78" t="s">
        <v>108</v>
      </c>
      <c r="F26" s="74" t="s">
        <v>16</v>
      </c>
      <c r="G26" s="74"/>
      <c r="H26" s="101">
        <v>7</v>
      </c>
      <c r="I26" s="223"/>
      <c r="J26" s="224"/>
      <c r="K26" s="154"/>
      <c r="L26" s="155"/>
      <c r="M26" s="155"/>
      <c r="N26" s="155"/>
      <c r="O26" s="5"/>
    </row>
    <row r="27" spans="1:15" ht="25.5" x14ac:dyDescent="0.25">
      <c r="A27" s="88">
        <v>7</v>
      </c>
      <c r="B27" s="29" t="s">
        <v>22</v>
      </c>
      <c r="C27" s="53" t="s">
        <v>15</v>
      </c>
      <c r="D27" s="78" t="s">
        <v>108</v>
      </c>
      <c r="E27" s="78" t="s">
        <v>108</v>
      </c>
      <c r="F27" s="74" t="s">
        <v>16</v>
      </c>
      <c r="G27" s="74"/>
      <c r="H27" s="101">
        <v>7</v>
      </c>
      <c r="I27" s="223"/>
      <c r="J27" s="224"/>
      <c r="K27" s="154"/>
      <c r="L27" s="155"/>
      <c r="M27" s="155"/>
      <c r="N27" s="155"/>
      <c r="O27" s="5"/>
    </row>
    <row r="28" spans="1:15" ht="25.5" x14ac:dyDescent="0.25">
      <c r="A28" s="88">
        <v>8</v>
      </c>
      <c r="B28" s="29" t="s">
        <v>23</v>
      </c>
      <c r="C28" s="53" t="s">
        <v>18</v>
      </c>
      <c r="D28" s="78" t="s">
        <v>108</v>
      </c>
      <c r="E28" s="78" t="s">
        <v>108</v>
      </c>
      <c r="F28" s="74" t="s">
        <v>16</v>
      </c>
      <c r="G28" s="74"/>
      <c r="H28" s="101">
        <v>5</v>
      </c>
      <c r="I28" s="223"/>
      <c r="J28" s="224"/>
      <c r="K28" s="154"/>
      <c r="L28" s="155"/>
      <c r="M28" s="155"/>
      <c r="N28" s="155"/>
      <c r="O28" s="5"/>
    </row>
    <row r="29" spans="1:15" ht="25.5" x14ac:dyDescent="0.25">
      <c r="A29" s="88">
        <v>9</v>
      </c>
      <c r="B29" s="29" t="s">
        <v>24</v>
      </c>
      <c r="C29" s="53" t="s">
        <v>15</v>
      </c>
      <c r="D29" s="78" t="s">
        <v>108</v>
      </c>
      <c r="E29" s="78" t="s">
        <v>108</v>
      </c>
      <c r="F29" s="74" t="s">
        <v>16</v>
      </c>
      <c r="G29" s="74"/>
      <c r="H29" s="101">
        <v>7</v>
      </c>
      <c r="I29" s="223"/>
      <c r="J29" s="224"/>
      <c r="K29" s="154"/>
      <c r="L29" s="155"/>
      <c r="M29" s="155"/>
      <c r="N29" s="155"/>
      <c r="O29" s="5"/>
    </row>
    <row r="30" spans="1:15" ht="15.75" x14ac:dyDescent="0.25">
      <c r="A30" s="69"/>
      <c r="B30" s="7"/>
      <c r="C30" s="7"/>
      <c r="D30" s="7"/>
      <c r="E30" s="7"/>
      <c r="F30" s="7"/>
      <c r="G30" s="100" t="s">
        <v>209</v>
      </c>
      <c r="H30" s="73">
        <v>48</v>
      </c>
      <c r="I30" s="22"/>
      <c r="J30" s="23"/>
      <c r="K30" s="5"/>
      <c r="L30" s="5"/>
      <c r="M30" s="5"/>
      <c r="N30" s="5"/>
      <c r="O30" s="5"/>
    </row>
    <row r="31" spans="1:15" ht="15.75" x14ac:dyDescent="0.25">
      <c r="A31" s="274" t="s">
        <v>25</v>
      </c>
      <c r="B31" s="274"/>
      <c r="C31" s="274"/>
      <c r="D31" s="274"/>
      <c r="E31" s="274"/>
      <c r="F31" s="274"/>
      <c r="G31" s="274"/>
      <c r="H31" s="274"/>
      <c r="I31" s="274"/>
      <c r="J31" s="274"/>
      <c r="K31" s="295"/>
      <c r="L31" s="296"/>
      <c r="M31" s="296"/>
      <c r="N31" s="5"/>
      <c r="O31" s="5"/>
    </row>
    <row r="32" spans="1:15" ht="15.75" x14ac:dyDescent="0.25">
      <c r="A32" s="273" t="s">
        <v>0</v>
      </c>
      <c r="B32" s="273"/>
      <c r="C32" s="49"/>
      <c r="D32" s="273" t="s">
        <v>1</v>
      </c>
      <c r="E32" s="273"/>
      <c r="F32" s="273"/>
      <c r="G32" s="273"/>
      <c r="H32" s="274"/>
      <c r="I32" s="274"/>
      <c r="J32" s="274"/>
      <c r="K32" s="56"/>
      <c r="L32" s="60"/>
      <c r="M32" s="60"/>
      <c r="N32" s="5"/>
      <c r="O32" s="5"/>
    </row>
    <row r="33" spans="1:15" x14ac:dyDescent="0.25">
      <c r="A33" s="273" t="s">
        <v>2</v>
      </c>
      <c r="B33" s="273" t="s">
        <v>26</v>
      </c>
      <c r="C33" s="275" t="s">
        <v>58</v>
      </c>
      <c r="D33" s="280" t="s">
        <v>4</v>
      </c>
      <c r="E33" s="280" t="s">
        <v>5</v>
      </c>
      <c r="F33" s="273" t="s">
        <v>6</v>
      </c>
      <c r="G33" s="280" t="s">
        <v>7</v>
      </c>
      <c r="H33" s="280" t="s">
        <v>8</v>
      </c>
      <c r="I33" s="280" t="s">
        <v>9</v>
      </c>
      <c r="J33" s="280" t="s">
        <v>10</v>
      </c>
      <c r="K33" s="280"/>
      <c r="L33" s="110"/>
      <c r="M33" s="299"/>
      <c r="N33" s="5"/>
      <c r="O33" s="5"/>
    </row>
    <row r="34" spans="1:15" x14ac:dyDescent="0.25">
      <c r="A34" s="273"/>
      <c r="B34" s="273"/>
      <c r="C34" s="276"/>
      <c r="D34" s="280"/>
      <c r="E34" s="280"/>
      <c r="F34" s="273"/>
      <c r="G34" s="280"/>
      <c r="H34" s="280"/>
      <c r="I34" s="280"/>
      <c r="J34" s="280" t="s">
        <v>11</v>
      </c>
      <c r="K34" s="280" t="s">
        <v>12</v>
      </c>
      <c r="L34" s="110"/>
      <c r="M34" s="299"/>
      <c r="N34" s="5"/>
      <c r="O34" s="5"/>
    </row>
    <row r="35" spans="1:15" x14ac:dyDescent="0.25">
      <c r="A35" s="273"/>
      <c r="B35" s="273"/>
      <c r="C35" s="277"/>
      <c r="D35" s="280"/>
      <c r="E35" s="280"/>
      <c r="F35" s="273"/>
      <c r="G35" s="280"/>
      <c r="H35" s="280"/>
      <c r="I35" s="280"/>
      <c r="J35" s="280"/>
      <c r="K35" s="280"/>
      <c r="L35" s="110"/>
      <c r="M35" s="299"/>
      <c r="N35" s="5"/>
      <c r="O35" s="5"/>
    </row>
    <row r="36" spans="1:15" ht="27" customHeight="1" x14ac:dyDescent="0.25">
      <c r="A36" s="88">
        <v>1</v>
      </c>
      <c r="B36" s="297" t="s">
        <v>29</v>
      </c>
      <c r="C36" s="29" t="s">
        <v>28</v>
      </c>
      <c r="D36" s="30" t="s">
        <v>15</v>
      </c>
      <c r="E36" s="30">
        <v>2</v>
      </c>
      <c r="F36" s="30">
        <v>123.2</v>
      </c>
      <c r="G36" s="30" t="s">
        <v>16</v>
      </c>
      <c r="H36" s="30"/>
      <c r="I36" s="101">
        <v>11</v>
      </c>
      <c r="J36" s="282">
        <v>173.31</v>
      </c>
      <c r="K36" s="259">
        <v>99.92</v>
      </c>
      <c r="L36" s="111"/>
      <c r="N36" s="5"/>
      <c r="O36" s="5"/>
    </row>
    <row r="37" spans="1:15" x14ac:dyDescent="0.25">
      <c r="A37" s="88">
        <v>2</v>
      </c>
      <c r="B37" s="297"/>
      <c r="C37" s="29" t="s">
        <v>30</v>
      </c>
      <c r="D37" s="30" t="s">
        <v>15</v>
      </c>
      <c r="E37" s="30">
        <v>1</v>
      </c>
      <c r="F37" s="30">
        <v>123</v>
      </c>
      <c r="G37" s="30" t="s">
        <v>16</v>
      </c>
      <c r="H37" s="30"/>
      <c r="I37" s="101">
        <v>13</v>
      </c>
      <c r="J37" s="282"/>
      <c r="K37" s="259"/>
      <c r="L37" s="111"/>
      <c r="N37" s="5"/>
      <c r="O37" s="5"/>
    </row>
    <row r="38" spans="1:15" ht="27" customHeight="1" x14ac:dyDescent="0.25">
      <c r="A38" s="88">
        <v>3</v>
      </c>
      <c r="B38" s="297"/>
      <c r="C38" s="29" t="s">
        <v>31</v>
      </c>
      <c r="D38" s="30" t="s">
        <v>15</v>
      </c>
      <c r="E38" s="30">
        <v>2</v>
      </c>
      <c r="F38" s="30">
        <v>86.14</v>
      </c>
      <c r="G38" s="30" t="s">
        <v>16</v>
      </c>
      <c r="H38" s="30"/>
      <c r="I38" s="298">
        <f>9+9</f>
        <v>18</v>
      </c>
      <c r="J38" s="282"/>
      <c r="K38" s="259"/>
      <c r="L38" s="111"/>
      <c r="N38" s="5"/>
      <c r="O38" s="5"/>
    </row>
    <row r="39" spans="1:15" ht="25.5" x14ac:dyDescent="0.25">
      <c r="A39" s="88">
        <v>4</v>
      </c>
      <c r="B39" s="297"/>
      <c r="C39" s="29" t="s">
        <v>32</v>
      </c>
      <c r="D39" s="30" t="s">
        <v>15</v>
      </c>
      <c r="E39" s="30">
        <v>2</v>
      </c>
      <c r="F39" s="30">
        <v>91.03</v>
      </c>
      <c r="G39" s="30" t="s">
        <v>16</v>
      </c>
      <c r="H39" s="30"/>
      <c r="I39" s="298"/>
      <c r="J39" s="282"/>
      <c r="K39" s="259"/>
      <c r="L39" s="111"/>
      <c r="N39" s="5"/>
      <c r="O39" s="5"/>
    </row>
    <row r="40" spans="1:15" ht="25.5" x14ac:dyDescent="0.25">
      <c r="A40" s="88">
        <v>5</v>
      </c>
      <c r="B40" s="297"/>
      <c r="C40" s="29" t="s">
        <v>33</v>
      </c>
      <c r="D40" s="30" t="s">
        <v>15</v>
      </c>
      <c r="E40" s="30">
        <v>2</v>
      </c>
      <c r="F40" s="30">
        <v>88.02</v>
      </c>
      <c r="G40" s="30" t="s">
        <v>16</v>
      </c>
      <c r="H40" s="30"/>
      <c r="I40" s="101">
        <v>18</v>
      </c>
      <c r="J40" s="282"/>
      <c r="K40" s="259"/>
      <c r="L40" s="111"/>
      <c r="N40" s="5"/>
      <c r="O40" s="5"/>
    </row>
    <row r="41" spans="1:15" ht="25.5" x14ac:dyDescent="0.25">
      <c r="A41" s="88">
        <v>6</v>
      </c>
      <c r="B41" s="297"/>
      <c r="C41" s="29" t="s">
        <v>34</v>
      </c>
      <c r="D41" s="30" t="s">
        <v>15</v>
      </c>
      <c r="E41" s="30">
        <v>2</v>
      </c>
      <c r="F41" s="30">
        <v>66.599999999999994</v>
      </c>
      <c r="G41" s="30" t="s">
        <v>16</v>
      </c>
      <c r="H41" s="30"/>
      <c r="I41" s="101">
        <v>13</v>
      </c>
      <c r="J41" s="282"/>
      <c r="K41" s="259"/>
      <c r="L41" s="111"/>
      <c r="N41" s="5"/>
      <c r="O41" s="5"/>
    </row>
    <row r="42" spans="1:15" ht="25.5" x14ac:dyDescent="0.25">
      <c r="A42" s="88">
        <v>7</v>
      </c>
      <c r="B42" s="31" t="s">
        <v>36</v>
      </c>
      <c r="C42" s="29" t="s">
        <v>35</v>
      </c>
      <c r="D42" s="30" t="s">
        <v>18</v>
      </c>
      <c r="E42" s="30">
        <v>1</v>
      </c>
      <c r="F42" s="30">
        <v>76.900000000000006</v>
      </c>
      <c r="G42" s="30" t="s">
        <v>16</v>
      </c>
      <c r="H42" s="30"/>
      <c r="I42" s="101">
        <v>5</v>
      </c>
      <c r="J42" s="282"/>
      <c r="K42" s="259"/>
      <c r="L42" s="111"/>
      <c r="N42" s="5"/>
      <c r="O42" s="5"/>
    </row>
    <row r="43" spans="1:15" x14ac:dyDescent="0.25">
      <c r="A43" s="88">
        <v>8</v>
      </c>
      <c r="B43" s="297" t="s">
        <v>38</v>
      </c>
      <c r="C43" s="29" t="s">
        <v>37</v>
      </c>
      <c r="D43" s="30" t="s">
        <v>18</v>
      </c>
      <c r="E43" s="30">
        <v>1</v>
      </c>
      <c r="F43" s="30">
        <v>19.760000000000002</v>
      </c>
      <c r="G43" s="30" t="s">
        <v>16</v>
      </c>
      <c r="H43" s="30"/>
      <c r="I43" s="101">
        <v>2</v>
      </c>
      <c r="J43" s="282"/>
      <c r="K43" s="259"/>
      <c r="L43" s="111"/>
      <c r="N43" s="5"/>
      <c r="O43" s="5"/>
    </row>
    <row r="44" spans="1:15" x14ac:dyDescent="0.25">
      <c r="A44" s="88">
        <v>9</v>
      </c>
      <c r="B44" s="297"/>
      <c r="C44" s="29" t="s">
        <v>39</v>
      </c>
      <c r="D44" s="30" t="s">
        <v>40</v>
      </c>
      <c r="E44" s="30">
        <v>1</v>
      </c>
      <c r="F44" s="30">
        <v>9.6999999999999993</v>
      </c>
      <c r="G44" s="30" t="s">
        <v>16</v>
      </c>
      <c r="H44" s="30"/>
      <c r="I44" s="298">
        <v>3</v>
      </c>
      <c r="J44" s="282"/>
      <c r="K44" s="259"/>
      <c r="L44" s="111"/>
      <c r="N44" s="5"/>
      <c r="O44" s="5"/>
    </row>
    <row r="45" spans="1:15" x14ac:dyDescent="0.25">
      <c r="A45" s="88">
        <v>10</v>
      </c>
      <c r="B45" s="297"/>
      <c r="C45" s="29" t="s">
        <v>41</v>
      </c>
      <c r="D45" s="30" t="s">
        <v>40</v>
      </c>
      <c r="E45" s="30">
        <v>1</v>
      </c>
      <c r="F45" s="30">
        <v>0.91700000000000004</v>
      </c>
      <c r="G45" s="30" t="s">
        <v>16</v>
      </c>
      <c r="H45" s="30"/>
      <c r="I45" s="298"/>
      <c r="J45" s="282"/>
      <c r="K45" s="259"/>
      <c r="L45" s="111"/>
      <c r="N45" s="5"/>
      <c r="O45" s="5"/>
    </row>
    <row r="46" spans="1:15" ht="25.5" x14ac:dyDescent="0.25">
      <c r="A46" s="88">
        <v>11</v>
      </c>
      <c r="B46" s="31" t="s">
        <v>43</v>
      </c>
      <c r="C46" s="29" t="s">
        <v>42</v>
      </c>
      <c r="D46" s="30" t="s">
        <v>18</v>
      </c>
      <c r="E46" s="30">
        <v>1</v>
      </c>
      <c r="F46" s="30">
        <v>65</v>
      </c>
      <c r="G46" s="30" t="s">
        <v>16</v>
      </c>
      <c r="H46" s="30"/>
      <c r="I46" s="101">
        <v>10</v>
      </c>
      <c r="J46" s="282"/>
      <c r="K46" s="259"/>
      <c r="L46" s="111"/>
      <c r="N46" s="5"/>
      <c r="O46" s="5"/>
    </row>
    <row r="47" spans="1:15" x14ac:dyDescent="0.25">
      <c r="A47" s="88">
        <v>12</v>
      </c>
      <c r="B47" s="31" t="s">
        <v>29</v>
      </c>
      <c r="C47" s="29" t="s">
        <v>44</v>
      </c>
      <c r="D47" s="30" t="s">
        <v>15</v>
      </c>
      <c r="E47" s="30"/>
      <c r="F47" s="30"/>
      <c r="G47" s="30" t="s">
        <v>16</v>
      </c>
      <c r="H47" s="30"/>
      <c r="I47" s="101">
        <v>3</v>
      </c>
      <c r="J47" s="282"/>
      <c r="K47" s="259"/>
      <c r="L47" s="111"/>
      <c r="N47" s="5"/>
      <c r="O47" s="5"/>
    </row>
    <row r="48" spans="1:15" ht="15.75" x14ac:dyDescent="0.25">
      <c r="A48" s="89"/>
      <c r="B48" s="46"/>
      <c r="C48" s="46"/>
      <c r="D48" s="46"/>
      <c r="E48" s="46"/>
      <c r="F48" s="281" t="s">
        <v>209</v>
      </c>
      <c r="G48" s="281"/>
      <c r="H48" s="281"/>
      <c r="I48" s="99">
        <f>SUM(I36:I47)</f>
        <v>96</v>
      </c>
      <c r="J48" s="22"/>
      <c r="K48" s="23"/>
      <c r="L48" s="23"/>
      <c r="M48" s="4"/>
      <c r="N48" s="5"/>
      <c r="O48" s="5"/>
    </row>
    <row r="49" spans="1:15" ht="18.75" x14ac:dyDescent="0.3">
      <c r="A49" s="219" t="s">
        <v>199</v>
      </c>
      <c r="B49" s="219"/>
      <c r="C49" s="219"/>
      <c r="D49" s="219"/>
      <c r="E49" s="219"/>
      <c r="F49" s="219"/>
      <c r="G49" s="219"/>
      <c r="H49" s="219"/>
      <c r="I49" s="219"/>
      <c r="J49" s="287"/>
      <c r="K49" s="9"/>
      <c r="L49" s="9"/>
      <c r="M49" s="9"/>
      <c r="N49" s="5"/>
      <c r="O49" s="5"/>
    </row>
    <row r="50" spans="1:15" ht="15.75" x14ac:dyDescent="0.25">
      <c r="A50" s="292" t="s">
        <v>204</v>
      </c>
      <c r="B50" s="293"/>
      <c r="C50" s="293"/>
      <c r="D50" s="293"/>
      <c r="E50" s="293"/>
      <c r="F50" s="293"/>
      <c r="G50" s="293"/>
      <c r="H50" s="293"/>
      <c r="I50" s="293"/>
      <c r="J50" s="293"/>
      <c r="K50" s="293"/>
      <c r="L50" s="112"/>
      <c r="M50" s="5"/>
      <c r="N50" s="5"/>
      <c r="O50" s="5"/>
    </row>
    <row r="51" spans="1:15" ht="60" x14ac:dyDescent="0.25">
      <c r="A51" s="76" t="s">
        <v>56</v>
      </c>
      <c r="B51" s="68" t="s">
        <v>100</v>
      </c>
      <c r="C51" s="68" t="s">
        <v>26</v>
      </c>
      <c r="D51" s="68" t="s">
        <v>4</v>
      </c>
      <c r="E51" s="68" t="s">
        <v>136</v>
      </c>
      <c r="F51" s="68" t="s">
        <v>137</v>
      </c>
      <c r="G51" s="68" t="s">
        <v>138</v>
      </c>
      <c r="H51" s="68" t="s">
        <v>139</v>
      </c>
      <c r="I51" s="68" t="s">
        <v>140</v>
      </c>
      <c r="J51" s="68" t="s">
        <v>141</v>
      </c>
      <c r="K51" s="68" t="s">
        <v>266</v>
      </c>
      <c r="L51" s="34"/>
      <c r="M51" s="5"/>
      <c r="N51" s="5"/>
      <c r="O51" s="5"/>
    </row>
    <row r="52" spans="1:15" ht="25.5" x14ac:dyDescent="0.25">
      <c r="A52" s="86">
        <v>1</v>
      </c>
      <c r="B52" s="70" t="s">
        <v>205</v>
      </c>
      <c r="C52" s="70" t="s">
        <v>263</v>
      </c>
      <c r="D52" s="70" t="s">
        <v>15</v>
      </c>
      <c r="E52" s="70" t="s">
        <v>151</v>
      </c>
      <c r="F52" s="70">
        <v>21.37</v>
      </c>
      <c r="G52" s="70" t="s">
        <v>16</v>
      </c>
      <c r="H52" s="48">
        <v>2017</v>
      </c>
      <c r="I52" s="70" t="s">
        <v>153</v>
      </c>
      <c r="J52" s="288">
        <v>1840508</v>
      </c>
      <c r="K52" s="289">
        <v>1609238</v>
      </c>
      <c r="L52" s="113"/>
      <c r="M52" s="5"/>
      <c r="N52" s="5"/>
      <c r="O52" s="5"/>
    </row>
    <row r="53" spans="1:15" ht="25.5" x14ac:dyDescent="0.25">
      <c r="A53" s="87">
        <v>2</v>
      </c>
      <c r="B53" s="70" t="s">
        <v>206</v>
      </c>
      <c r="C53" s="70" t="s">
        <v>264</v>
      </c>
      <c r="D53" s="70" t="s">
        <v>15</v>
      </c>
      <c r="E53" s="70" t="s">
        <v>151</v>
      </c>
      <c r="F53" s="70">
        <v>93</v>
      </c>
      <c r="G53" s="72" t="s">
        <v>16</v>
      </c>
      <c r="H53" s="50">
        <v>2022</v>
      </c>
      <c r="I53" s="70" t="s">
        <v>153</v>
      </c>
      <c r="J53" s="288"/>
      <c r="K53" s="290"/>
      <c r="L53" s="113"/>
      <c r="M53" s="5"/>
      <c r="N53" s="5"/>
      <c r="O53" s="5"/>
    </row>
    <row r="54" spans="1:15" ht="38.25" x14ac:dyDescent="0.25">
      <c r="A54" s="87">
        <v>3</v>
      </c>
      <c r="B54" s="70" t="s">
        <v>207</v>
      </c>
      <c r="C54" s="70" t="s">
        <v>265</v>
      </c>
      <c r="D54" s="70" t="s">
        <v>15</v>
      </c>
      <c r="E54" s="70" t="s">
        <v>208</v>
      </c>
      <c r="F54" s="72">
        <v>24.2</v>
      </c>
      <c r="G54" s="72" t="s">
        <v>16</v>
      </c>
      <c r="H54" s="50">
        <v>2007</v>
      </c>
      <c r="I54" s="72" t="s">
        <v>153</v>
      </c>
      <c r="J54" s="288"/>
      <c r="K54" s="291"/>
      <c r="L54" s="113"/>
      <c r="M54" s="5"/>
      <c r="N54" s="5"/>
      <c r="O54" s="5"/>
    </row>
    <row r="55" spans="1:15" s="10" customFormat="1" ht="15.75" x14ac:dyDescent="0.25">
      <c r="A55" s="76"/>
      <c r="B55" s="6"/>
      <c r="C55" s="6"/>
      <c r="D55" s="6"/>
      <c r="E55" s="6"/>
      <c r="F55" s="8"/>
      <c r="G55" s="8"/>
      <c r="H55" s="35" t="s">
        <v>209</v>
      </c>
      <c r="I55" s="71">
        <v>15</v>
      </c>
      <c r="J55" s="6"/>
      <c r="K55" s="1"/>
      <c r="L55" s="5"/>
      <c r="M55" s="5"/>
      <c r="N55" s="5"/>
      <c r="O55" s="5"/>
    </row>
    <row r="56" spans="1:15" ht="18.75" x14ac:dyDescent="0.3">
      <c r="A56" s="219" t="s">
        <v>98</v>
      </c>
      <c r="B56" s="219"/>
      <c r="C56" s="219"/>
      <c r="D56" s="219"/>
      <c r="E56" s="219"/>
      <c r="F56" s="219"/>
      <c r="G56" s="219"/>
      <c r="H56" s="219"/>
      <c r="I56" s="219"/>
      <c r="J56" s="219"/>
      <c r="K56" s="219"/>
      <c r="L56" s="114"/>
      <c r="M56" s="9"/>
      <c r="N56" s="5"/>
      <c r="O56" s="5"/>
    </row>
    <row r="57" spans="1:15" x14ac:dyDescent="0.25">
      <c r="A57" s="238" t="s">
        <v>56</v>
      </c>
      <c r="B57" s="238" t="s">
        <v>57</v>
      </c>
      <c r="C57" s="236" t="s">
        <v>58</v>
      </c>
      <c r="D57" s="236" t="s">
        <v>4</v>
      </c>
      <c r="E57" s="236" t="s">
        <v>59</v>
      </c>
      <c r="F57" s="236" t="s">
        <v>60</v>
      </c>
      <c r="G57" s="236" t="s">
        <v>213</v>
      </c>
      <c r="H57" s="236" t="s">
        <v>61</v>
      </c>
      <c r="I57" s="236" t="s">
        <v>62</v>
      </c>
      <c r="J57" s="238" t="s">
        <v>63</v>
      </c>
      <c r="K57" s="238"/>
      <c r="L57" s="263"/>
      <c r="M57" s="263"/>
      <c r="N57" s="263"/>
      <c r="O57" s="263"/>
    </row>
    <row r="58" spans="1:15" x14ac:dyDescent="0.25">
      <c r="A58" s="238"/>
      <c r="B58" s="238"/>
      <c r="C58" s="237"/>
      <c r="D58" s="237"/>
      <c r="E58" s="237"/>
      <c r="F58" s="237"/>
      <c r="G58" s="237"/>
      <c r="H58" s="237"/>
      <c r="I58" s="237"/>
      <c r="J58" s="142" t="s">
        <v>64</v>
      </c>
      <c r="K58" s="142" t="s">
        <v>65</v>
      </c>
      <c r="L58" s="263"/>
      <c r="M58" s="263"/>
      <c r="N58" s="263"/>
      <c r="O58" s="263"/>
    </row>
    <row r="59" spans="1:15" ht="25.5" x14ac:dyDescent="0.25">
      <c r="A59" s="272">
        <v>2</v>
      </c>
      <c r="B59" s="286" t="s">
        <v>66</v>
      </c>
      <c r="C59" s="52" t="s">
        <v>67</v>
      </c>
      <c r="D59" s="52" t="s">
        <v>68</v>
      </c>
      <c r="E59" s="52" t="s">
        <v>254</v>
      </c>
      <c r="F59" s="20" t="s">
        <v>254</v>
      </c>
      <c r="G59" s="166" t="s">
        <v>16</v>
      </c>
      <c r="H59" s="102">
        <v>1999</v>
      </c>
      <c r="I59" s="77">
        <v>5</v>
      </c>
      <c r="J59" s="225">
        <v>5999432</v>
      </c>
      <c r="K59" s="242">
        <v>2751432</v>
      </c>
      <c r="L59" s="278"/>
      <c r="M59" s="279"/>
      <c r="N59" s="300"/>
      <c r="O59" s="300"/>
    </row>
    <row r="60" spans="1:15" ht="38.25" x14ac:dyDescent="0.25">
      <c r="A60" s="272"/>
      <c r="B60" s="286"/>
      <c r="C60" s="51" t="s">
        <v>69</v>
      </c>
      <c r="D60" s="51" t="s">
        <v>15</v>
      </c>
      <c r="E60" s="51">
        <v>2</v>
      </c>
      <c r="F60" s="51" t="s">
        <v>223</v>
      </c>
      <c r="G60" s="166" t="s">
        <v>16</v>
      </c>
      <c r="H60" s="102">
        <v>1999</v>
      </c>
      <c r="I60" s="103">
        <v>5</v>
      </c>
      <c r="J60" s="226"/>
      <c r="K60" s="242"/>
      <c r="L60" s="278"/>
      <c r="M60" s="279"/>
      <c r="N60" s="300"/>
      <c r="O60" s="300"/>
    </row>
    <row r="61" spans="1:15" ht="25.5" x14ac:dyDescent="0.25">
      <c r="A61" s="272"/>
      <c r="B61" s="286"/>
      <c r="C61" s="51" t="s">
        <v>70</v>
      </c>
      <c r="D61" s="51" t="s">
        <v>71</v>
      </c>
      <c r="E61" s="51">
        <v>2</v>
      </c>
      <c r="F61" s="51" t="s">
        <v>72</v>
      </c>
      <c r="G61" s="166" t="s">
        <v>16</v>
      </c>
      <c r="H61" s="102">
        <v>2004</v>
      </c>
      <c r="I61" s="50">
        <v>0</v>
      </c>
      <c r="J61" s="226"/>
      <c r="K61" s="242"/>
      <c r="L61" s="278"/>
      <c r="M61" s="279"/>
      <c r="N61" s="300"/>
      <c r="O61" s="300"/>
    </row>
    <row r="62" spans="1:15" ht="25.5" x14ac:dyDescent="0.25">
      <c r="A62" s="272"/>
      <c r="B62" s="286"/>
      <c r="C62" s="51" t="s">
        <v>73</v>
      </c>
      <c r="D62" s="51" t="s">
        <v>40</v>
      </c>
      <c r="E62" s="51">
        <v>1</v>
      </c>
      <c r="F62" s="54" t="s">
        <v>74</v>
      </c>
      <c r="G62" s="166" t="s">
        <v>16</v>
      </c>
      <c r="H62" s="102">
        <v>2000</v>
      </c>
      <c r="I62" s="50">
        <v>0</v>
      </c>
      <c r="J62" s="226"/>
      <c r="K62" s="242"/>
      <c r="L62" s="278"/>
      <c r="M62" s="279"/>
      <c r="N62" s="300"/>
      <c r="O62" s="300"/>
    </row>
    <row r="63" spans="1:15" ht="25.5" x14ac:dyDescent="0.25">
      <c r="A63" s="272">
        <v>3</v>
      </c>
      <c r="B63" s="286" t="s">
        <v>75</v>
      </c>
      <c r="C63" s="51" t="s">
        <v>76</v>
      </c>
      <c r="D63" s="51" t="s">
        <v>77</v>
      </c>
      <c r="E63" s="51" t="s">
        <v>254</v>
      </c>
      <c r="F63" s="21" t="s">
        <v>254</v>
      </c>
      <c r="G63" s="166" t="s">
        <v>16</v>
      </c>
      <c r="H63" s="102">
        <v>1964</v>
      </c>
      <c r="I63" s="50">
        <v>5</v>
      </c>
      <c r="J63" s="226"/>
      <c r="K63" s="242"/>
      <c r="L63" s="278"/>
      <c r="M63" s="279"/>
      <c r="N63" s="300"/>
      <c r="O63" s="300"/>
    </row>
    <row r="64" spans="1:15" ht="25.5" x14ac:dyDescent="0.25">
      <c r="A64" s="272"/>
      <c r="B64" s="286"/>
      <c r="C64" s="51" t="s">
        <v>78</v>
      </c>
      <c r="D64" s="54" t="s">
        <v>40</v>
      </c>
      <c r="E64" s="54">
        <v>1</v>
      </c>
      <c r="F64" s="51" t="s">
        <v>224</v>
      </c>
      <c r="G64" s="166" t="s">
        <v>16</v>
      </c>
      <c r="H64" s="102">
        <v>1964</v>
      </c>
      <c r="I64" s="50">
        <v>3</v>
      </c>
      <c r="J64" s="226"/>
      <c r="K64" s="242"/>
      <c r="L64" s="278"/>
      <c r="M64" s="279"/>
      <c r="N64" s="300"/>
      <c r="O64" s="300"/>
    </row>
    <row r="65" spans="1:15" ht="25.5" x14ac:dyDescent="0.25">
      <c r="A65" s="272"/>
      <c r="B65" s="286"/>
      <c r="C65" s="51" t="s">
        <v>79</v>
      </c>
      <c r="D65" s="54" t="s">
        <v>40</v>
      </c>
      <c r="E65" s="54">
        <v>2</v>
      </c>
      <c r="F65" s="51" t="s">
        <v>225</v>
      </c>
      <c r="G65" s="166" t="s">
        <v>16</v>
      </c>
      <c r="H65" s="102">
        <v>2004</v>
      </c>
      <c r="I65" s="50">
        <v>1</v>
      </c>
      <c r="J65" s="226"/>
      <c r="K65" s="242"/>
      <c r="L65" s="278"/>
      <c r="M65" s="279"/>
      <c r="N65" s="300"/>
      <c r="O65" s="300"/>
    </row>
    <row r="66" spans="1:15" ht="25.5" x14ac:dyDescent="0.25">
      <c r="A66" s="272">
        <v>4</v>
      </c>
      <c r="B66" s="286" t="s">
        <v>80</v>
      </c>
      <c r="C66" s="51" t="s">
        <v>81</v>
      </c>
      <c r="D66" s="51" t="s">
        <v>77</v>
      </c>
      <c r="E66" s="51" t="s">
        <v>254</v>
      </c>
      <c r="F66" s="21" t="s">
        <v>254</v>
      </c>
      <c r="G66" s="166" t="s">
        <v>16</v>
      </c>
      <c r="H66" s="102">
        <v>1973</v>
      </c>
      <c r="I66" s="50">
        <v>4</v>
      </c>
      <c r="J66" s="226"/>
      <c r="K66" s="242"/>
      <c r="L66" s="278"/>
      <c r="M66" s="279"/>
      <c r="N66" s="300"/>
      <c r="O66" s="300"/>
    </row>
    <row r="67" spans="1:15" ht="25.5" x14ac:dyDescent="0.25">
      <c r="A67" s="272"/>
      <c r="B67" s="286"/>
      <c r="C67" s="51" t="s">
        <v>82</v>
      </c>
      <c r="D67" s="54" t="s">
        <v>40</v>
      </c>
      <c r="E67" s="54">
        <v>1</v>
      </c>
      <c r="F67" s="51" t="s">
        <v>83</v>
      </c>
      <c r="G67" s="166" t="s">
        <v>16</v>
      </c>
      <c r="H67" s="102">
        <v>1964</v>
      </c>
      <c r="I67" s="50">
        <v>0</v>
      </c>
      <c r="J67" s="226"/>
      <c r="K67" s="242"/>
      <c r="L67" s="278"/>
      <c r="M67" s="279"/>
      <c r="N67" s="300"/>
      <c r="O67" s="300"/>
    </row>
    <row r="68" spans="1:15" ht="25.5" x14ac:dyDescent="0.25">
      <c r="A68" s="272">
        <v>5</v>
      </c>
      <c r="B68" s="286" t="s">
        <v>84</v>
      </c>
      <c r="C68" s="51" t="s">
        <v>85</v>
      </c>
      <c r="D68" s="51" t="s">
        <v>77</v>
      </c>
      <c r="E68" s="51" t="s">
        <v>254</v>
      </c>
      <c r="F68" s="21" t="s">
        <v>254</v>
      </c>
      <c r="G68" s="166" t="s">
        <v>16</v>
      </c>
      <c r="H68" s="102">
        <v>2004</v>
      </c>
      <c r="I68" s="50">
        <v>5</v>
      </c>
      <c r="J68" s="226"/>
      <c r="K68" s="242"/>
      <c r="L68" s="278"/>
      <c r="M68" s="279"/>
      <c r="N68" s="300"/>
      <c r="O68" s="300"/>
    </row>
    <row r="69" spans="1:15" x14ac:dyDescent="0.25">
      <c r="A69" s="272"/>
      <c r="B69" s="286"/>
      <c r="C69" s="51" t="s">
        <v>86</v>
      </c>
      <c r="D69" s="54" t="s">
        <v>40</v>
      </c>
      <c r="E69" s="51">
        <v>2</v>
      </c>
      <c r="F69" s="21" t="s">
        <v>87</v>
      </c>
      <c r="G69" s="166" t="s">
        <v>16</v>
      </c>
      <c r="H69" s="102" t="s">
        <v>88</v>
      </c>
      <c r="I69" s="50">
        <v>0</v>
      </c>
      <c r="J69" s="226"/>
      <c r="K69" s="242"/>
      <c r="L69" s="278"/>
      <c r="M69" s="279"/>
      <c r="N69" s="300"/>
      <c r="O69" s="300"/>
    </row>
    <row r="70" spans="1:15" ht="25.5" x14ac:dyDescent="0.25">
      <c r="A70" s="272"/>
      <c r="B70" s="286"/>
      <c r="C70" s="51" t="s">
        <v>89</v>
      </c>
      <c r="D70" s="54" t="s">
        <v>40</v>
      </c>
      <c r="E70" s="54">
        <v>2</v>
      </c>
      <c r="F70" s="51" t="s">
        <v>90</v>
      </c>
      <c r="G70" s="166" t="s">
        <v>16</v>
      </c>
      <c r="H70" s="102" t="s">
        <v>91</v>
      </c>
      <c r="I70" s="50">
        <v>0</v>
      </c>
      <c r="J70" s="226"/>
      <c r="K70" s="242"/>
      <c r="L70" s="278"/>
      <c r="M70" s="279"/>
      <c r="N70" s="300"/>
      <c r="O70" s="300"/>
    </row>
    <row r="71" spans="1:15" ht="25.5" x14ac:dyDescent="0.25">
      <c r="A71" s="272">
        <v>6</v>
      </c>
      <c r="B71" s="286" t="s">
        <v>92</v>
      </c>
      <c r="C71" s="51" t="s">
        <v>93</v>
      </c>
      <c r="D71" s="51" t="s">
        <v>77</v>
      </c>
      <c r="E71" s="51" t="s">
        <v>254</v>
      </c>
      <c r="F71" s="21" t="s">
        <v>254</v>
      </c>
      <c r="G71" s="166" t="s">
        <v>16</v>
      </c>
      <c r="H71" s="102">
        <v>2019</v>
      </c>
      <c r="I71" s="50">
        <v>5</v>
      </c>
      <c r="J71" s="226"/>
      <c r="K71" s="242"/>
      <c r="L71" s="278"/>
      <c r="M71" s="279"/>
      <c r="N71" s="300"/>
      <c r="O71" s="300"/>
    </row>
    <row r="72" spans="1:15" ht="25.5" x14ac:dyDescent="0.25">
      <c r="A72" s="272"/>
      <c r="B72" s="286"/>
      <c r="C72" s="51" t="s">
        <v>94</v>
      </c>
      <c r="D72" s="54" t="s">
        <v>40</v>
      </c>
      <c r="E72" s="54">
        <v>2</v>
      </c>
      <c r="F72" s="51" t="s">
        <v>95</v>
      </c>
      <c r="G72" s="166" t="s">
        <v>16</v>
      </c>
      <c r="H72" s="102" t="s">
        <v>96</v>
      </c>
      <c r="I72" s="50">
        <v>0</v>
      </c>
      <c r="J72" s="226"/>
      <c r="K72" s="242"/>
      <c r="L72" s="278"/>
      <c r="M72" s="279"/>
      <c r="N72" s="300"/>
      <c r="O72" s="300"/>
    </row>
    <row r="73" spans="1:15" x14ac:dyDescent="0.25">
      <c r="A73" s="87">
        <v>7</v>
      </c>
      <c r="B73" s="28" t="s">
        <v>97</v>
      </c>
      <c r="C73" s="54" t="s">
        <v>97</v>
      </c>
      <c r="D73" s="51" t="s">
        <v>77</v>
      </c>
      <c r="E73" s="51" t="s">
        <v>108</v>
      </c>
      <c r="F73" s="239" t="s">
        <v>262</v>
      </c>
      <c r="G73" s="240"/>
      <c r="H73" s="240"/>
      <c r="I73" s="241"/>
      <c r="J73" s="227"/>
      <c r="K73" s="242"/>
      <c r="L73" s="278"/>
      <c r="M73" s="279"/>
      <c r="N73" s="300"/>
      <c r="O73" s="300"/>
    </row>
    <row r="74" spans="1:15" ht="15.75" x14ac:dyDescent="0.25">
      <c r="A74" s="138"/>
      <c r="B74" s="159"/>
      <c r="C74" s="159"/>
      <c r="D74" s="159"/>
      <c r="E74" s="159"/>
      <c r="F74" s="159"/>
      <c r="G74" s="159"/>
      <c r="H74" s="160" t="s">
        <v>209</v>
      </c>
      <c r="I74" s="80">
        <f>SUM(I59:I73)</f>
        <v>33</v>
      </c>
      <c r="J74" s="161"/>
      <c r="K74" s="162"/>
      <c r="L74" s="5"/>
      <c r="M74" s="5"/>
      <c r="N74" s="5"/>
      <c r="O74" s="5"/>
    </row>
    <row r="75" spans="1:15" ht="18.75" x14ac:dyDescent="0.25">
      <c r="A75" s="243" t="s">
        <v>132</v>
      </c>
      <c r="B75" s="243"/>
      <c r="C75" s="243"/>
      <c r="D75" s="243"/>
      <c r="E75" s="243"/>
      <c r="F75" s="243"/>
      <c r="G75" s="243"/>
      <c r="H75" s="243"/>
      <c r="I75" s="243"/>
      <c r="J75" s="243"/>
      <c r="K75" s="243"/>
      <c r="L75" s="243"/>
      <c r="M75" s="127"/>
      <c r="N75" s="5"/>
      <c r="O75" s="5"/>
    </row>
    <row r="76" spans="1:15" ht="15.75" x14ac:dyDescent="0.25">
      <c r="A76" s="244" t="s">
        <v>131</v>
      </c>
      <c r="B76" s="244"/>
      <c r="C76" s="244"/>
      <c r="D76" s="244"/>
      <c r="E76" s="244"/>
      <c r="F76" s="244"/>
      <c r="G76" s="244"/>
      <c r="H76" s="244"/>
      <c r="I76" s="244"/>
      <c r="J76" s="244"/>
      <c r="K76" s="244"/>
      <c r="L76" s="244"/>
      <c r="M76" s="158"/>
      <c r="N76" s="5"/>
      <c r="O76" s="5"/>
    </row>
    <row r="77" spans="1:15" ht="75" x14ac:dyDescent="0.25">
      <c r="A77" s="144" t="s">
        <v>2</v>
      </c>
      <c r="B77" s="144" t="s">
        <v>26</v>
      </c>
      <c r="C77" s="144" t="s">
        <v>4</v>
      </c>
      <c r="D77" s="144" t="s">
        <v>5</v>
      </c>
      <c r="E77" s="144" t="s">
        <v>6</v>
      </c>
      <c r="F77" s="139" t="s">
        <v>7</v>
      </c>
      <c r="G77" s="139" t="s">
        <v>8</v>
      </c>
      <c r="H77" s="139" t="s">
        <v>110</v>
      </c>
      <c r="I77" s="139" t="s">
        <v>134</v>
      </c>
      <c r="J77" s="139" t="s">
        <v>267</v>
      </c>
      <c r="K77" s="62" t="s">
        <v>294</v>
      </c>
      <c r="L77" s="62" t="s">
        <v>295</v>
      </c>
      <c r="M77" s="157"/>
      <c r="N77" s="157"/>
      <c r="O77" s="5"/>
    </row>
    <row r="78" spans="1:15" ht="25.5" x14ac:dyDescent="0.25">
      <c r="A78" s="87">
        <v>1</v>
      </c>
      <c r="B78" s="18" t="s">
        <v>111</v>
      </c>
      <c r="C78" s="53" t="s">
        <v>112</v>
      </c>
      <c r="D78" s="53">
        <v>2</v>
      </c>
      <c r="E78" s="53">
        <v>13.282</v>
      </c>
      <c r="F78" s="53" t="s">
        <v>113</v>
      </c>
      <c r="G78" s="18">
        <v>2004</v>
      </c>
      <c r="H78" s="74">
        <v>3</v>
      </c>
      <c r="I78" s="123">
        <v>5.0129999999999999</v>
      </c>
      <c r="J78" s="123">
        <v>3.0750000000000002</v>
      </c>
      <c r="K78" s="309">
        <v>63.498000000000005</v>
      </c>
      <c r="L78" s="307">
        <v>38.949999999999996</v>
      </c>
      <c r="M78" s="308"/>
      <c r="N78" s="308"/>
      <c r="O78" s="5"/>
    </row>
    <row r="79" spans="1:15" ht="25.5" x14ac:dyDescent="0.25">
      <c r="A79" s="272">
        <v>2</v>
      </c>
      <c r="B79" s="18" t="s">
        <v>114</v>
      </c>
      <c r="C79" s="53" t="s">
        <v>112</v>
      </c>
      <c r="D79" s="53">
        <v>2</v>
      </c>
      <c r="E79" s="53">
        <v>43.825000000000003</v>
      </c>
      <c r="F79" s="53" t="s">
        <v>113</v>
      </c>
      <c r="G79" s="18">
        <v>1982</v>
      </c>
      <c r="H79" s="74">
        <v>4</v>
      </c>
      <c r="I79" s="123">
        <v>6.6840000000000002</v>
      </c>
      <c r="J79" s="123">
        <v>4.0999999999999996</v>
      </c>
      <c r="K79" s="310"/>
      <c r="L79" s="307"/>
      <c r="M79" s="308"/>
      <c r="N79" s="308"/>
      <c r="O79" s="5"/>
    </row>
    <row r="80" spans="1:15" ht="25.5" x14ac:dyDescent="0.25">
      <c r="A80" s="272"/>
      <c r="B80" s="18" t="s">
        <v>115</v>
      </c>
      <c r="C80" s="53" t="s">
        <v>112</v>
      </c>
      <c r="D80" s="53" t="s">
        <v>108</v>
      </c>
      <c r="E80" s="53">
        <v>6.0090000000000003</v>
      </c>
      <c r="F80" s="53" t="s">
        <v>113</v>
      </c>
      <c r="G80" s="18" t="s">
        <v>116</v>
      </c>
      <c r="H80" s="74">
        <v>1</v>
      </c>
      <c r="I80" s="123">
        <v>1.671</v>
      </c>
      <c r="J80" s="123">
        <v>1.0249999999999999</v>
      </c>
      <c r="K80" s="310"/>
      <c r="L80" s="307"/>
      <c r="M80" s="308"/>
      <c r="N80" s="308"/>
      <c r="O80" s="5"/>
    </row>
    <row r="81" spans="1:15" ht="38.25" x14ac:dyDescent="0.25">
      <c r="A81" s="272"/>
      <c r="B81" s="18" t="s">
        <v>117</v>
      </c>
      <c r="C81" s="53" t="s">
        <v>112</v>
      </c>
      <c r="D81" s="53" t="s">
        <v>108</v>
      </c>
      <c r="E81" s="53">
        <v>1.667</v>
      </c>
      <c r="F81" s="53" t="s">
        <v>113</v>
      </c>
      <c r="G81" s="18" t="s">
        <v>118</v>
      </c>
      <c r="H81" s="74">
        <v>0</v>
      </c>
      <c r="I81" s="123">
        <v>0</v>
      </c>
      <c r="J81" s="123">
        <v>0</v>
      </c>
      <c r="K81" s="310"/>
      <c r="L81" s="307"/>
      <c r="M81" s="308"/>
      <c r="N81" s="308"/>
      <c r="O81" s="5"/>
    </row>
    <row r="82" spans="1:15" ht="25.5" x14ac:dyDescent="0.25">
      <c r="A82" s="87">
        <v>3</v>
      </c>
      <c r="B82" s="18" t="s">
        <v>119</v>
      </c>
      <c r="C82" s="53" t="s">
        <v>112</v>
      </c>
      <c r="D82" s="53">
        <v>1</v>
      </c>
      <c r="E82" s="53">
        <v>28.904</v>
      </c>
      <c r="F82" s="53" t="s">
        <v>113</v>
      </c>
      <c r="G82" s="18">
        <v>2003</v>
      </c>
      <c r="H82" s="74">
        <v>3</v>
      </c>
      <c r="I82" s="123">
        <v>5.0129999999999999</v>
      </c>
      <c r="J82" s="123">
        <v>3.0750000000000002</v>
      </c>
      <c r="K82" s="310"/>
      <c r="L82" s="307"/>
      <c r="M82" s="308"/>
      <c r="N82" s="308"/>
      <c r="O82" s="5"/>
    </row>
    <row r="83" spans="1:15" ht="25.5" x14ac:dyDescent="0.25">
      <c r="A83" s="272">
        <v>4</v>
      </c>
      <c r="B83" s="18" t="s">
        <v>120</v>
      </c>
      <c r="C83" s="53" t="s">
        <v>112</v>
      </c>
      <c r="D83" s="53">
        <v>1</v>
      </c>
      <c r="E83" s="53">
        <v>54.19</v>
      </c>
      <c r="F83" s="53" t="s">
        <v>113</v>
      </c>
      <c r="G83" s="18">
        <v>1982</v>
      </c>
      <c r="H83" s="74">
        <v>5</v>
      </c>
      <c r="I83" s="123">
        <v>8.3550000000000004</v>
      </c>
      <c r="J83" s="123">
        <v>5.125</v>
      </c>
      <c r="K83" s="310"/>
      <c r="L83" s="307"/>
      <c r="M83" s="308"/>
      <c r="N83" s="308"/>
      <c r="O83" s="5"/>
    </row>
    <row r="84" spans="1:15" ht="25.5" x14ac:dyDescent="0.25">
      <c r="A84" s="272"/>
      <c r="B84" s="18" t="s">
        <v>121</v>
      </c>
      <c r="C84" s="53" t="s">
        <v>112</v>
      </c>
      <c r="D84" s="53" t="s">
        <v>254</v>
      </c>
      <c r="E84" s="53">
        <v>9.1349999999999998</v>
      </c>
      <c r="F84" s="53" t="s">
        <v>113</v>
      </c>
      <c r="G84" s="18">
        <v>1991</v>
      </c>
      <c r="H84" s="74">
        <v>0</v>
      </c>
      <c r="I84" s="123">
        <v>0</v>
      </c>
      <c r="J84" s="123">
        <v>0</v>
      </c>
      <c r="K84" s="310"/>
      <c r="L84" s="307"/>
      <c r="M84" s="308"/>
      <c r="N84" s="308"/>
      <c r="O84" s="5"/>
    </row>
    <row r="85" spans="1:15" ht="25.5" x14ac:dyDescent="0.25">
      <c r="A85" s="87">
        <v>5</v>
      </c>
      <c r="B85" s="18" t="s">
        <v>122</v>
      </c>
      <c r="C85" s="53" t="s">
        <v>112</v>
      </c>
      <c r="D85" s="53">
        <v>1</v>
      </c>
      <c r="E85" s="53">
        <v>12.6</v>
      </c>
      <c r="F85" s="53" t="s">
        <v>113</v>
      </c>
      <c r="G85" s="18">
        <v>1982</v>
      </c>
      <c r="H85" s="74">
        <v>1</v>
      </c>
      <c r="I85" s="123">
        <v>1.671</v>
      </c>
      <c r="J85" s="123">
        <v>1.0249999999999999</v>
      </c>
      <c r="K85" s="310"/>
      <c r="L85" s="307"/>
      <c r="M85" s="308"/>
      <c r="N85" s="308"/>
      <c r="O85" s="5"/>
    </row>
    <row r="86" spans="1:15" ht="25.5" x14ac:dyDescent="0.25">
      <c r="A86" s="87">
        <v>6</v>
      </c>
      <c r="B86" s="18" t="s">
        <v>123</v>
      </c>
      <c r="C86" s="53" t="s">
        <v>112</v>
      </c>
      <c r="D86" s="53">
        <v>1</v>
      </c>
      <c r="E86" s="53">
        <v>5.8</v>
      </c>
      <c r="F86" s="53" t="s">
        <v>113</v>
      </c>
      <c r="G86" s="18">
        <v>1982</v>
      </c>
      <c r="H86" s="74">
        <v>1</v>
      </c>
      <c r="I86" s="123">
        <v>1.671</v>
      </c>
      <c r="J86" s="123">
        <v>1.0249999999999999</v>
      </c>
      <c r="K86" s="310"/>
      <c r="L86" s="307"/>
      <c r="M86" s="308"/>
      <c r="N86" s="308"/>
      <c r="O86" s="5"/>
    </row>
    <row r="87" spans="1:15" ht="25.5" x14ac:dyDescent="0.25">
      <c r="A87" s="87">
        <v>7</v>
      </c>
      <c r="B87" s="18" t="s">
        <v>124</v>
      </c>
      <c r="C87" s="53" t="s">
        <v>112</v>
      </c>
      <c r="D87" s="53">
        <v>1</v>
      </c>
      <c r="E87" s="53">
        <v>14.5</v>
      </c>
      <c r="F87" s="53" t="s">
        <v>113</v>
      </c>
      <c r="G87" s="18" t="s">
        <v>125</v>
      </c>
      <c r="H87" s="74">
        <v>0</v>
      </c>
      <c r="I87" s="123">
        <v>0</v>
      </c>
      <c r="J87" s="123">
        <v>0</v>
      </c>
      <c r="K87" s="310"/>
      <c r="L87" s="307"/>
      <c r="M87" s="308"/>
      <c r="N87" s="308"/>
      <c r="O87" s="5"/>
    </row>
    <row r="88" spans="1:15" ht="25.5" x14ac:dyDescent="0.25">
      <c r="A88" s="87">
        <v>8</v>
      </c>
      <c r="B88" s="28" t="s">
        <v>126</v>
      </c>
      <c r="C88" s="19"/>
      <c r="D88" s="19" t="s">
        <v>254</v>
      </c>
      <c r="E88" s="19" t="s">
        <v>254</v>
      </c>
      <c r="F88" s="53" t="s">
        <v>113</v>
      </c>
      <c r="G88" s="19"/>
      <c r="H88" s="72">
        <v>5</v>
      </c>
      <c r="I88" s="123">
        <v>8.3550000000000004</v>
      </c>
      <c r="J88" s="123">
        <v>5.125</v>
      </c>
      <c r="K88" s="310"/>
      <c r="L88" s="307"/>
      <c r="M88" s="308"/>
      <c r="N88" s="308"/>
      <c r="O88" s="5"/>
    </row>
    <row r="89" spans="1:15" ht="25.5" x14ac:dyDescent="0.25">
      <c r="A89" s="87">
        <v>9</v>
      </c>
      <c r="B89" s="28" t="s">
        <v>127</v>
      </c>
      <c r="C89" s="19"/>
      <c r="D89" s="19" t="s">
        <v>254</v>
      </c>
      <c r="E89" s="19" t="s">
        <v>254</v>
      </c>
      <c r="F89" s="53" t="s">
        <v>113</v>
      </c>
      <c r="G89" s="19"/>
      <c r="H89" s="72">
        <v>5</v>
      </c>
      <c r="I89" s="123">
        <v>8.3550000000000004</v>
      </c>
      <c r="J89" s="123">
        <v>5.125</v>
      </c>
      <c r="K89" s="310"/>
      <c r="L89" s="307"/>
      <c r="M89" s="308"/>
      <c r="N89" s="308"/>
      <c r="O89" s="5"/>
    </row>
    <row r="90" spans="1:15" ht="25.5" x14ac:dyDescent="0.25">
      <c r="A90" s="87">
        <v>10</v>
      </c>
      <c r="B90" s="28" t="s">
        <v>128</v>
      </c>
      <c r="C90" s="19"/>
      <c r="D90" s="19" t="s">
        <v>254</v>
      </c>
      <c r="E90" s="19" t="s">
        <v>254</v>
      </c>
      <c r="F90" s="53" t="s">
        <v>113</v>
      </c>
      <c r="G90" s="19"/>
      <c r="H90" s="72">
        <v>5</v>
      </c>
      <c r="I90" s="123">
        <v>8.3550000000000004</v>
      </c>
      <c r="J90" s="123">
        <v>5.125</v>
      </c>
      <c r="K90" s="310"/>
      <c r="L90" s="307"/>
      <c r="M90" s="308"/>
      <c r="N90" s="308"/>
      <c r="O90" s="5"/>
    </row>
    <row r="91" spans="1:15" ht="25.5" x14ac:dyDescent="0.25">
      <c r="A91" s="87">
        <v>11</v>
      </c>
      <c r="B91" s="28" t="s">
        <v>129</v>
      </c>
      <c r="C91" s="19"/>
      <c r="D91" s="19" t="s">
        <v>254</v>
      </c>
      <c r="E91" s="19" t="s">
        <v>254</v>
      </c>
      <c r="F91" s="53" t="s">
        <v>113</v>
      </c>
      <c r="G91" s="19"/>
      <c r="H91" s="72">
        <v>5</v>
      </c>
      <c r="I91" s="123">
        <v>8.3550000000000004</v>
      </c>
      <c r="J91" s="123">
        <v>5.125</v>
      </c>
      <c r="K91" s="311"/>
      <c r="L91" s="307"/>
      <c r="M91" s="308"/>
      <c r="N91" s="308"/>
      <c r="O91" s="5"/>
    </row>
    <row r="92" spans="1:15" ht="21" x14ac:dyDescent="0.25">
      <c r="A92" s="76"/>
      <c r="B92" s="38"/>
      <c r="C92" s="38"/>
      <c r="D92" s="38"/>
      <c r="E92" s="38"/>
      <c r="F92" s="38"/>
      <c r="G92" s="35" t="s">
        <v>130</v>
      </c>
      <c r="H92" s="71">
        <v>38</v>
      </c>
      <c r="I92" s="124"/>
      <c r="J92" s="124"/>
      <c r="K92" s="123"/>
      <c r="L92" s="123"/>
      <c r="M92" s="163"/>
      <c r="N92" s="164"/>
      <c r="O92" s="5"/>
    </row>
    <row r="93" spans="1:15" ht="18.75" x14ac:dyDescent="0.3">
      <c r="A93" s="219" t="s">
        <v>133</v>
      </c>
      <c r="B93" s="219"/>
      <c r="C93" s="219"/>
      <c r="D93" s="219"/>
      <c r="E93" s="219"/>
      <c r="F93" s="219"/>
      <c r="G93" s="219"/>
      <c r="H93" s="219"/>
      <c r="I93" s="219"/>
      <c r="J93" s="219"/>
      <c r="K93" s="219"/>
      <c r="L93" s="219"/>
      <c r="M93" s="9"/>
      <c r="N93" s="5"/>
      <c r="O93" s="5"/>
    </row>
    <row r="94" spans="1:15" x14ac:dyDescent="0.25">
      <c r="A94" s="264" t="s">
        <v>231</v>
      </c>
      <c r="B94" s="264"/>
      <c r="C94" s="264"/>
      <c r="D94" s="264"/>
      <c r="E94" s="264"/>
      <c r="F94" s="264"/>
      <c r="G94" s="264"/>
      <c r="H94" s="264"/>
      <c r="I94" s="264"/>
      <c r="J94" s="264"/>
      <c r="K94" s="264"/>
      <c r="L94" s="264"/>
      <c r="M94" s="5"/>
      <c r="N94" s="5"/>
      <c r="O94" s="5"/>
    </row>
    <row r="95" spans="1:15" ht="75" x14ac:dyDescent="0.25">
      <c r="A95" s="76" t="s">
        <v>13</v>
      </c>
      <c r="B95" s="47" t="s">
        <v>100</v>
      </c>
      <c r="C95" s="61" t="s">
        <v>232</v>
      </c>
      <c r="D95" s="61" t="s">
        <v>233</v>
      </c>
      <c r="E95" s="61" t="s">
        <v>234</v>
      </c>
      <c r="F95" s="61" t="s">
        <v>235</v>
      </c>
      <c r="G95" s="47" t="s">
        <v>236</v>
      </c>
      <c r="H95" s="61" t="s">
        <v>140</v>
      </c>
      <c r="I95" s="62" t="s">
        <v>237</v>
      </c>
      <c r="J95" s="62" t="s">
        <v>238</v>
      </c>
      <c r="K95" s="156" t="s">
        <v>294</v>
      </c>
      <c r="L95" s="62" t="s">
        <v>295</v>
      </c>
      <c r="M95" s="157"/>
      <c r="N95" s="157"/>
    </row>
    <row r="96" spans="1:15" ht="25.5" x14ac:dyDescent="0.25">
      <c r="A96" s="87">
        <v>2</v>
      </c>
      <c r="B96" s="70" t="s">
        <v>239</v>
      </c>
      <c r="C96" s="72" t="s">
        <v>240</v>
      </c>
      <c r="D96" s="72" t="s">
        <v>108</v>
      </c>
      <c r="E96" s="72" t="s">
        <v>108</v>
      </c>
      <c r="F96" s="72" t="s">
        <v>113</v>
      </c>
      <c r="G96" s="72">
        <v>1984</v>
      </c>
      <c r="H96" s="50">
        <v>7</v>
      </c>
      <c r="I96" s="136">
        <v>1173901.076923077</v>
      </c>
      <c r="J96" s="136">
        <v>690513.47435897437</v>
      </c>
      <c r="K96" s="304">
        <v>12409811.384615384</v>
      </c>
      <c r="L96" s="307">
        <v>7299713.8717948711</v>
      </c>
      <c r="M96" s="300"/>
      <c r="N96" s="300"/>
    </row>
    <row r="97" spans="1:15" ht="25.5" x14ac:dyDescent="0.25">
      <c r="A97" s="87">
        <v>3</v>
      </c>
      <c r="B97" s="70" t="s">
        <v>241</v>
      </c>
      <c r="C97" s="72" t="s">
        <v>240</v>
      </c>
      <c r="D97" s="72" t="s">
        <v>108</v>
      </c>
      <c r="E97" s="72" t="s">
        <v>108</v>
      </c>
      <c r="F97" s="72" t="s">
        <v>113</v>
      </c>
      <c r="G97" s="72">
        <v>2019</v>
      </c>
      <c r="H97" s="50">
        <v>7</v>
      </c>
      <c r="I97" s="136">
        <v>1173901.076923077</v>
      </c>
      <c r="J97" s="136">
        <v>690513.47435897437</v>
      </c>
      <c r="K97" s="305"/>
      <c r="L97" s="307"/>
      <c r="M97" s="300"/>
      <c r="N97" s="300"/>
    </row>
    <row r="98" spans="1:15" ht="25.5" x14ac:dyDescent="0.25">
      <c r="A98" s="90">
        <v>4</v>
      </c>
      <c r="B98" s="70" t="s">
        <v>242</v>
      </c>
      <c r="C98" s="72" t="s">
        <v>243</v>
      </c>
      <c r="D98" s="72" t="s">
        <v>108</v>
      </c>
      <c r="E98" s="72" t="s">
        <v>108</v>
      </c>
      <c r="F98" s="72" t="s">
        <v>113</v>
      </c>
      <c r="G98" s="72">
        <v>1975</v>
      </c>
      <c r="H98" s="50">
        <v>4</v>
      </c>
      <c r="I98" s="136">
        <v>670800.61538461538</v>
      </c>
      <c r="J98" s="136">
        <v>394579.12820512819</v>
      </c>
      <c r="K98" s="305"/>
      <c r="L98" s="307"/>
      <c r="M98" s="300"/>
      <c r="N98" s="300"/>
    </row>
    <row r="99" spans="1:15" ht="25.5" x14ac:dyDescent="0.25">
      <c r="A99" s="90">
        <v>5</v>
      </c>
      <c r="B99" s="70" t="s">
        <v>244</v>
      </c>
      <c r="C99" s="72" t="s">
        <v>243</v>
      </c>
      <c r="D99" s="72" t="s">
        <v>108</v>
      </c>
      <c r="E99" s="72" t="s">
        <v>108</v>
      </c>
      <c r="F99" s="72" t="s">
        <v>113</v>
      </c>
      <c r="G99" s="72">
        <v>2021</v>
      </c>
      <c r="H99" s="50">
        <v>4</v>
      </c>
      <c r="I99" s="136">
        <v>670800.61538461538</v>
      </c>
      <c r="J99" s="136">
        <v>394579.12820512819</v>
      </c>
      <c r="K99" s="305"/>
      <c r="L99" s="307"/>
      <c r="M99" s="300"/>
      <c r="N99" s="300"/>
    </row>
    <row r="100" spans="1:15" ht="25.5" x14ac:dyDescent="0.25">
      <c r="A100" s="90">
        <v>6</v>
      </c>
      <c r="B100" s="70" t="s">
        <v>245</v>
      </c>
      <c r="C100" s="72" t="s">
        <v>243</v>
      </c>
      <c r="D100" s="72" t="s">
        <v>108</v>
      </c>
      <c r="E100" s="72" t="s">
        <v>108</v>
      </c>
      <c r="F100" s="72" t="s">
        <v>113</v>
      </c>
      <c r="G100" s="72">
        <v>1986</v>
      </c>
      <c r="H100" s="50">
        <v>4</v>
      </c>
      <c r="I100" s="136">
        <v>670800.61538461538</v>
      </c>
      <c r="J100" s="136">
        <v>394579.12820512819</v>
      </c>
      <c r="K100" s="305"/>
      <c r="L100" s="307"/>
      <c r="M100" s="300"/>
      <c r="N100" s="300"/>
    </row>
    <row r="101" spans="1:15" ht="25.5" x14ac:dyDescent="0.25">
      <c r="A101" s="90">
        <v>7</v>
      </c>
      <c r="B101" s="70" t="s">
        <v>246</v>
      </c>
      <c r="C101" s="72">
        <v>220</v>
      </c>
      <c r="D101" s="72">
        <v>2</v>
      </c>
      <c r="E101" s="72">
        <v>29.7</v>
      </c>
      <c r="F101" s="72" t="s">
        <v>113</v>
      </c>
      <c r="G101" s="72">
        <v>2019</v>
      </c>
      <c r="H101" s="50">
        <v>5</v>
      </c>
      <c r="I101" s="136">
        <v>838500.76923076925</v>
      </c>
      <c r="J101" s="136">
        <v>493223.91025641025</v>
      </c>
      <c r="K101" s="305"/>
      <c r="L101" s="307"/>
      <c r="M101" s="300"/>
      <c r="N101" s="300"/>
    </row>
    <row r="102" spans="1:15" s="3" customFormat="1" ht="25.5" x14ac:dyDescent="0.25">
      <c r="A102" s="90">
        <v>8</v>
      </c>
      <c r="B102" s="70" t="s">
        <v>247</v>
      </c>
      <c r="C102" s="72">
        <v>220</v>
      </c>
      <c r="D102" s="72">
        <v>2</v>
      </c>
      <c r="E102" s="72">
        <v>106.17</v>
      </c>
      <c r="F102" s="72" t="s">
        <v>113</v>
      </c>
      <c r="G102" s="72">
        <v>1974</v>
      </c>
      <c r="H102" s="50">
        <v>11</v>
      </c>
      <c r="I102" s="136">
        <v>1844701.6923076923</v>
      </c>
      <c r="J102" s="136">
        <v>1085092.6025641025</v>
      </c>
      <c r="K102" s="305"/>
      <c r="L102" s="307"/>
      <c r="M102" s="300"/>
      <c r="N102" s="300"/>
    </row>
    <row r="103" spans="1:15" s="3" customFormat="1" ht="38.25" x14ac:dyDescent="0.25">
      <c r="A103" s="90">
        <v>9</v>
      </c>
      <c r="B103" s="70" t="s">
        <v>248</v>
      </c>
      <c r="C103" s="72">
        <v>220</v>
      </c>
      <c r="D103" s="72">
        <v>2</v>
      </c>
      <c r="E103" s="72">
        <v>68.59</v>
      </c>
      <c r="F103" s="72" t="s">
        <v>113</v>
      </c>
      <c r="G103" s="72">
        <v>1989</v>
      </c>
      <c r="H103" s="50">
        <v>5</v>
      </c>
      <c r="I103" s="136">
        <v>838500.76923076925</v>
      </c>
      <c r="J103" s="136">
        <v>493223.91025641025</v>
      </c>
      <c r="K103" s="305"/>
      <c r="L103" s="307"/>
      <c r="M103" s="300"/>
      <c r="N103" s="300"/>
    </row>
    <row r="104" spans="1:15" s="3" customFormat="1" ht="38.25" x14ac:dyDescent="0.25">
      <c r="A104" s="90">
        <v>10</v>
      </c>
      <c r="B104" s="70" t="s">
        <v>249</v>
      </c>
      <c r="C104" s="72">
        <v>220</v>
      </c>
      <c r="D104" s="72">
        <v>2</v>
      </c>
      <c r="E104" s="72">
        <v>81.87</v>
      </c>
      <c r="F104" s="72" t="s">
        <v>113</v>
      </c>
      <c r="G104" s="72">
        <v>1974</v>
      </c>
      <c r="H104" s="50">
        <v>16</v>
      </c>
      <c r="I104" s="136">
        <v>2683202.4615384615</v>
      </c>
      <c r="J104" s="136">
        <v>1578316.5128205128</v>
      </c>
      <c r="K104" s="305"/>
      <c r="L104" s="307"/>
      <c r="M104" s="300"/>
      <c r="N104" s="300"/>
    </row>
    <row r="105" spans="1:15" s="3" customFormat="1" ht="25.5" x14ac:dyDescent="0.25">
      <c r="A105" s="90">
        <v>11</v>
      </c>
      <c r="B105" s="70" t="s">
        <v>250</v>
      </c>
      <c r="C105" s="72">
        <v>132</v>
      </c>
      <c r="D105" s="72">
        <v>2</v>
      </c>
      <c r="E105" s="72">
        <v>33.33</v>
      </c>
      <c r="F105" s="72" t="s">
        <v>113</v>
      </c>
      <c r="G105" s="72" t="s">
        <v>251</v>
      </c>
      <c r="H105" s="50">
        <v>4</v>
      </c>
      <c r="I105" s="136">
        <v>670800.61538461538</v>
      </c>
      <c r="J105" s="136">
        <v>394579.12820512819</v>
      </c>
      <c r="K105" s="305"/>
      <c r="L105" s="307"/>
      <c r="M105" s="300"/>
      <c r="N105" s="300"/>
    </row>
    <row r="106" spans="1:15" s="3" customFormat="1" ht="63.75" x14ac:dyDescent="0.25">
      <c r="A106" s="87" t="s">
        <v>270</v>
      </c>
      <c r="B106" s="70" t="s">
        <v>252</v>
      </c>
      <c r="C106" s="228">
        <v>132</v>
      </c>
      <c r="D106" s="228">
        <v>1</v>
      </c>
      <c r="E106" s="228">
        <v>40.56</v>
      </c>
      <c r="F106" s="228" t="s">
        <v>113</v>
      </c>
      <c r="G106" s="230" t="s">
        <v>253</v>
      </c>
      <c r="H106" s="232">
        <v>0</v>
      </c>
      <c r="I106" s="234">
        <v>0</v>
      </c>
      <c r="J106" s="234">
        <v>0</v>
      </c>
      <c r="K106" s="305"/>
      <c r="L106" s="307"/>
      <c r="M106" s="300"/>
      <c r="N106" s="300"/>
    </row>
    <row r="107" spans="1:15" s="3" customFormat="1" ht="25.5" x14ac:dyDescent="0.25">
      <c r="A107" s="87" t="s">
        <v>271</v>
      </c>
      <c r="B107" s="70" t="s">
        <v>255</v>
      </c>
      <c r="C107" s="229"/>
      <c r="D107" s="229"/>
      <c r="E107" s="229"/>
      <c r="F107" s="229"/>
      <c r="G107" s="231"/>
      <c r="H107" s="233"/>
      <c r="I107" s="235"/>
      <c r="J107" s="235"/>
      <c r="K107" s="305"/>
      <c r="L107" s="307"/>
      <c r="M107" s="300"/>
      <c r="N107" s="300"/>
    </row>
    <row r="108" spans="1:15" s="3" customFormat="1" ht="38.25" x14ac:dyDescent="0.25">
      <c r="A108" s="87">
        <v>13</v>
      </c>
      <c r="B108" s="70" t="s">
        <v>256</v>
      </c>
      <c r="C108" s="72">
        <v>132</v>
      </c>
      <c r="D108" s="72">
        <v>1</v>
      </c>
      <c r="E108" s="72">
        <v>6.6</v>
      </c>
      <c r="F108" s="256" t="s">
        <v>108</v>
      </c>
      <c r="G108" s="257"/>
      <c r="H108" s="50">
        <v>0</v>
      </c>
      <c r="I108" s="136">
        <v>0</v>
      </c>
      <c r="J108" s="136">
        <v>0</v>
      </c>
      <c r="K108" s="305"/>
      <c r="L108" s="307"/>
      <c r="M108" s="300"/>
      <c r="N108" s="300"/>
    </row>
    <row r="109" spans="1:15" s="3" customFormat="1" ht="25.5" x14ac:dyDescent="0.25">
      <c r="A109" s="87" t="s">
        <v>272</v>
      </c>
      <c r="B109" s="70" t="s">
        <v>257</v>
      </c>
      <c r="C109" s="72">
        <v>132</v>
      </c>
      <c r="D109" s="72">
        <v>1</v>
      </c>
      <c r="E109" s="72">
        <v>55</v>
      </c>
      <c r="F109" s="72" t="s">
        <v>113</v>
      </c>
      <c r="G109" s="230" t="s">
        <v>258</v>
      </c>
      <c r="H109" s="232">
        <v>7</v>
      </c>
      <c r="I109" s="136">
        <v>1173901.076923077</v>
      </c>
      <c r="J109" s="136">
        <v>690513.47435897437</v>
      </c>
      <c r="K109" s="305"/>
      <c r="L109" s="307"/>
      <c r="M109" s="300"/>
      <c r="N109" s="300"/>
    </row>
    <row r="110" spans="1:15" s="3" customFormat="1" ht="25.5" x14ac:dyDescent="0.25">
      <c r="A110" s="91" t="s">
        <v>273</v>
      </c>
      <c r="B110" s="70" t="s">
        <v>259</v>
      </c>
      <c r="C110" s="72">
        <v>132</v>
      </c>
      <c r="D110" s="72">
        <v>1</v>
      </c>
      <c r="E110" s="72">
        <v>55</v>
      </c>
      <c r="F110" s="72" t="s">
        <v>113</v>
      </c>
      <c r="G110" s="231"/>
      <c r="H110" s="233"/>
      <c r="I110" s="136">
        <v>0</v>
      </c>
      <c r="J110" s="136">
        <v>0</v>
      </c>
      <c r="K110" s="306"/>
      <c r="L110" s="307"/>
      <c r="M110" s="300"/>
      <c r="N110" s="300"/>
    </row>
    <row r="111" spans="1:15" s="32" customFormat="1" ht="15.75" x14ac:dyDescent="0.25">
      <c r="A111" s="91"/>
      <c r="B111" s="63"/>
      <c r="C111" s="64"/>
      <c r="D111" s="64"/>
      <c r="E111" s="50"/>
      <c r="F111" s="50"/>
      <c r="G111" s="97" t="s">
        <v>209</v>
      </c>
      <c r="H111" s="98">
        <f>SUM(H96:H110)</f>
        <v>74</v>
      </c>
      <c r="I111" s="122"/>
      <c r="J111" s="122"/>
      <c r="K111" s="1"/>
      <c r="L111" s="1"/>
      <c r="M111" s="5"/>
      <c r="N111" s="5"/>
    </row>
    <row r="112" spans="1:15" ht="18.75" x14ac:dyDescent="0.3">
      <c r="A112" s="219" t="s">
        <v>200</v>
      </c>
      <c r="B112" s="219"/>
      <c r="C112" s="219"/>
      <c r="D112" s="219"/>
      <c r="E112" s="219"/>
      <c r="F112" s="219"/>
      <c r="G112" s="219"/>
      <c r="H112" s="219"/>
      <c r="I112" s="219"/>
      <c r="J112" s="219"/>
      <c r="K112" s="9"/>
      <c r="L112" s="9"/>
      <c r="M112" s="9"/>
      <c r="N112" s="9"/>
      <c r="O112" s="5"/>
    </row>
    <row r="113" spans="1:16" ht="90" x14ac:dyDescent="0.25">
      <c r="A113" s="140" t="s">
        <v>2</v>
      </c>
      <c r="B113" s="142" t="s">
        <v>48</v>
      </c>
      <c r="C113" s="142" t="s">
        <v>49</v>
      </c>
      <c r="D113" s="142" t="s">
        <v>50</v>
      </c>
      <c r="E113" s="142" t="s">
        <v>51</v>
      </c>
      <c r="F113" s="142" t="s">
        <v>52</v>
      </c>
      <c r="G113" s="142" t="s">
        <v>53</v>
      </c>
      <c r="H113" s="142" t="s">
        <v>54</v>
      </c>
      <c r="I113" s="142" t="s">
        <v>275</v>
      </c>
      <c r="J113" s="142" t="s">
        <v>268</v>
      </c>
      <c r="K113" s="157"/>
      <c r="L113" s="157"/>
    </row>
    <row r="114" spans="1:16" s="5" customFormat="1" ht="25.5" x14ac:dyDescent="0.25">
      <c r="A114" s="91">
        <v>2</v>
      </c>
      <c r="B114" s="143" t="s">
        <v>276</v>
      </c>
      <c r="C114" s="82" t="s">
        <v>108</v>
      </c>
      <c r="D114" s="82" t="s">
        <v>108</v>
      </c>
      <c r="E114" s="82" t="s">
        <v>108</v>
      </c>
      <c r="F114" s="82" t="s">
        <v>108</v>
      </c>
      <c r="G114" s="143" t="s">
        <v>276</v>
      </c>
      <c r="H114" s="72">
        <v>7</v>
      </c>
      <c r="I114" s="145">
        <v>9.8800000000000008</v>
      </c>
      <c r="J114" s="145">
        <v>3.97</v>
      </c>
      <c r="K114" s="151"/>
      <c r="L114" s="151"/>
    </row>
    <row r="115" spans="1:16" s="44" customFormat="1" ht="15.75" x14ac:dyDescent="0.25">
      <c r="A115" s="66"/>
      <c r="B115" s="14"/>
      <c r="C115" s="14"/>
      <c r="D115" s="15"/>
      <c r="E115" s="15"/>
      <c r="F115" s="15"/>
      <c r="G115" s="81" t="s">
        <v>209</v>
      </c>
      <c r="H115" s="80">
        <v>7</v>
      </c>
      <c r="I115" s="137"/>
      <c r="J115" s="165"/>
      <c r="K115" s="125"/>
      <c r="L115" s="125"/>
      <c r="M115" s="126"/>
    </row>
    <row r="116" spans="1:16" ht="18.75" x14ac:dyDescent="0.25">
      <c r="A116" s="265" t="s">
        <v>201</v>
      </c>
      <c r="B116" s="266"/>
      <c r="C116" s="266"/>
      <c r="D116" s="266"/>
      <c r="E116" s="266"/>
      <c r="F116" s="266"/>
      <c r="G116" s="266"/>
      <c r="H116" s="266"/>
      <c r="I116" s="266"/>
      <c r="J116" s="266"/>
      <c r="K116" s="266"/>
      <c r="L116" s="267"/>
      <c r="M116" s="127"/>
      <c r="N116" s="127"/>
      <c r="O116" s="5"/>
    </row>
    <row r="117" spans="1:16" ht="15.75" x14ac:dyDescent="0.25">
      <c r="A117" s="268" t="s">
        <v>214</v>
      </c>
      <c r="B117" s="269"/>
      <c r="C117" s="269"/>
      <c r="D117" s="269"/>
      <c r="E117" s="269"/>
      <c r="F117" s="269"/>
      <c r="G117" s="269"/>
      <c r="H117" s="269"/>
      <c r="I117" s="269"/>
      <c r="J117" s="269"/>
      <c r="K117" s="269"/>
      <c r="L117" s="270"/>
      <c r="M117" s="128"/>
      <c r="N117" s="128"/>
      <c r="O117" s="128"/>
      <c r="P117" s="5"/>
    </row>
    <row r="118" spans="1:16" ht="60" x14ac:dyDescent="0.25">
      <c r="A118" s="75" t="s">
        <v>99</v>
      </c>
      <c r="B118" s="12" t="s">
        <v>100</v>
      </c>
      <c r="C118" s="12" t="s">
        <v>4</v>
      </c>
      <c r="D118" s="12" t="s">
        <v>101</v>
      </c>
      <c r="E118" s="12" t="s">
        <v>102</v>
      </c>
      <c r="F118" s="12" t="s">
        <v>103</v>
      </c>
      <c r="G118" s="12" t="s">
        <v>104</v>
      </c>
      <c r="H118" s="12" t="s">
        <v>105</v>
      </c>
      <c r="I118" s="12" t="s">
        <v>222</v>
      </c>
      <c r="J118" s="12" t="s">
        <v>27</v>
      </c>
      <c r="K118" s="12" t="s">
        <v>274</v>
      </c>
      <c r="L118" s="106" t="s">
        <v>27</v>
      </c>
      <c r="M118" s="115"/>
      <c r="O118" s="5"/>
    </row>
    <row r="119" spans="1:16" s="10" customFormat="1" ht="25.5" x14ac:dyDescent="0.25">
      <c r="A119" s="92">
        <v>1</v>
      </c>
      <c r="B119" s="17" t="s">
        <v>106</v>
      </c>
      <c r="C119" s="16" t="s">
        <v>107</v>
      </c>
      <c r="D119" s="17" t="s">
        <v>108</v>
      </c>
      <c r="E119" s="17" t="s">
        <v>108</v>
      </c>
      <c r="F119" s="16" t="s">
        <v>109</v>
      </c>
      <c r="G119" s="83" t="s">
        <v>108</v>
      </c>
      <c r="H119" s="104">
        <v>5</v>
      </c>
      <c r="I119" s="132">
        <v>557712</v>
      </c>
      <c r="J119" s="85"/>
      <c r="K119" s="132">
        <v>506472</v>
      </c>
      <c r="L119" s="84"/>
      <c r="M119" s="129"/>
      <c r="O119" s="5"/>
    </row>
    <row r="120" spans="1:16" s="10" customFormat="1" ht="39" customHeight="1" x14ac:dyDescent="0.25">
      <c r="A120" s="92">
        <v>2</v>
      </c>
      <c r="B120" s="16" t="s">
        <v>215</v>
      </c>
      <c r="C120" s="17" t="s">
        <v>108</v>
      </c>
      <c r="D120" s="17" t="s">
        <v>108</v>
      </c>
      <c r="E120" s="17" t="s">
        <v>108</v>
      </c>
      <c r="F120" s="16" t="s">
        <v>216</v>
      </c>
      <c r="G120" s="83" t="s">
        <v>108</v>
      </c>
      <c r="H120" s="104">
        <v>4</v>
      </c>
      <c r="I120" s="132">
        <v>626747</v>
      </c>
      <c r="J120" s="85"/>
      <c r="K120" s="132">
        <v>405506</v>
      </c>
      <c r="L120" s="84"/>
      <c r="M120" s="130"/>
      <c r="O120" s="5"/>
    </row>
    <row r="121" spans="1:16" s="10" customFormat="1" x14ac:dyDescent="0.25">
      <c r="A121" s="92">
        <v>3</v>
      </c>
      <c r="B121" s="16" t="s">
        <v>217</v>
      </c>
      <c r="C121" s="17" t="s">
        <v>108</v>
      </c>
      <c r="D121" s="17" t="s">
        <v>108</v>
      </c>
      <c r="E121" s="17" t="s">
        <v>108</v>
      </c>
      <c r="F121" s="16" t="s">
        <v>216</v>
      </c>
      <c r="G121" s="83" t="s">
        <v>108</v>
      </c>
      <c r="H121" s="104">
        <v>3</v>
      </c>
      <c r="I121" s="132">
        <v>578483</v>
      </c>
      <c r="J121" s="85"/>
      <c r="K121" s="132">
        <v>303747</v>
      </c>
      <c r="L121" s="84"/>
      <c r="M121" s="130"/>
      <c r="O121" s="5"/>
    </row>
    <row r="122" spans="1:16" s="10" customFormat="1" x14ac:dyDescent="0.25">
      <c r="A122" s="92">
        <v>4</v>
      </c>
      <c r="B122" s="16" t="s">
        <v>218</v>
      </c>
      <c r="C122" s="17" t="s">
        <v>108</v>
      </c>
      <c r="D122" s="17" t="s">
        <v>108</v>
      </c>
      <c r="E122" s="17" t="s">
        <v>108</v>
      </c>
      <c r="F122" s="16" t="s">
        <v>216</v>
      </c>
      <c r="G122" s="83" t="s">
        <v>108</v>
      </c>
      <c r="H122" s="104">
        <v>3</v>
      </c>
      <c r="I122" s="132">
        <v>501061</v>
      </c>
      <c r="J122" s="85"/>
      <c r="K122" s="132">
        <v>304301</v>
      </c>
      <c r="L122" s="84"/>
      <c r="M122" s="130"/>
      <c r="O122" s="5"/>
    </row>
    <row r="123" spans="1:16" s="13" customFormat="1" ht="95.25" customHeight="1" x14ac:dyDescent="0.2">
      <c r="A123" s="93">
        <v>5</v>
      </c>
      <c r="B123" s="16" t="s">
        <v>219</v>
      </c>
      <c r="C123" s="16" t="s">
        <v>107</v>
      </c>
      <c r="D123" s="17" t="s">
        <v>108</v>
      </c>
      <c r="E123" s="17" t="s">
        <v>108</v>
      </c>
      <c r="F123" s="16" t="s">
        <v>109</v>
      </c>
      <c r="G123" s="83" t="s">
        <v>108</v>
      </c>
      <c r="H123" s="104">
        <v>5</v>
      </c>
      <c r="I123" s="133" t="s">
        <v>220</v>
      </c>
      <c r="J123" s="16" t="s">
        <v>221</v>
      </c>
      <c r="K123" s="133" t="s">
        <v>220</v>
      </c>
      <c r="L123" s="16" t="s">
        <v>277</v>
      </c>
      <c r="M123" s="45"/>
      <c r="O123" s="45"/>
    </row>
    <row r="124" spans="1:16" ht="15.75" x14ac:dyDescent="0.25">
      <c r="A124" s="75"/>
      <c r="B124" s="39"/>
      <c r="C124" s="39"/>
      <c r="D124" s="2"/>
      <c r="E124" s="40"/>
      <c r="F124" s="2"/>
      <c r="G124" s="71" t="s">
        <v>209</v>
      </c>
      <c r="H124" s="59">
        <f>SUM(H119:H123)</f>
        <v>20</v>
      </c>
      <c r="I124" s="41"/>
      <c r="J124" s="11"/>
      <c r="K124" s="42"/>
      <c r="L124" s="42"/>
      <c r="M124" s="131"/>
      <c r="N124" s="5"/>
      <c r="O124" s="5"/>
    </row>
    <row r="125" spans="1:16" ht="18.75" x14ac:dyDescent="0.3">
      <c r="A125" s="312" t="s">
        <v>202</v>
      </c>
      <c r="B125" s="313"/>
      <c r="C125" s="313"/>
      <c r="D125" s="313"/>
      <c r="E125" s="313"/>
      <c r="F125" s="313"/>
      <c r="G125" s="313"/>
      <c r="H125" s="313"/>
      <c r="I125" s="313"/>
      <c r="J125" s="313"/>
      <c r="K125" s="313"/>
      <c r="L125" s="314"/>
      <c r="M125" s="9"/>
      <c r="N125" s="9"/>
      <c r="O125" s="5"/>
    </row>
    <row r="126" spans="1:16" ht="15.75" x14ac:dyDescent="0.25">
      <c r="A126" s="315" t="s">
        <v>210</v>
      </c>
      <c r="B126" s="316"/>
      <c r="C126" s="316"/>
      <c r="D126" s="316"/>
      <c r="E126" s="316"/>
      <c r="F126" s="316"/>
      <c r="G126" s="316"/>
      <c r="H126" s="316"/>
      <c r="I126" s="316"/>
      <c r="J126" s="316"/>
      <c r="K126" s="316"/>
      <c r="L126" s="317"/>
      <c r="M126" s="5"/>
      <c r="N126" s="5"/>
      <c r="O126" s="5"/>
    </row>
    <row r="127" spans="1:16" ht="15.75" x14ac:dyDescent="0.25">
      <c r="A127" s="315" t="s">
        <v>177</v>
      </c>
      <c r="B127" s="316"/>
      <c r="C127" s="316"/>
      <c r="D127" s="316"/>
      <c r="E127" s="316"/>
      <c r="F127" s="316"/>
      <c r="G127" s="316"/>
      <c r="H127" s="316"/>
      <c r="I127" s="316"/>
      <c r="J127" s="316"/>
      <c r="K127" s="316"/>
      <c r="L127" s="317"/>
      <c r="M127" s="5"/>
      <c r="N127" s="5"/>
      <c r="O127" s="5"/>
    </row>
    <row r="128" spans="1:16" x14ac:dyDescent="0.25">
      <c r="A128" s="271" t="s">
        <v>13</v>
      </c>
      <c r="B128" s="271" t="s">
        <v>100</v>
      </c>
      <c r="C128" s="252" t="s">
        <v>178</v>
      </c>
      <c r="D128" s="252" t="s">
        <v>179</v>
      </c>
      <c r="E128" s="252" t="s">
        <v>137</v>
      </c>
      <c r="F128" s="252" t="s">
        <v>180</v>
      </c>
      <c r="G128" s="252" t="s">
        <v>181</v>
      </c>
      <c r="H128" s="252" t="s">
        <v>182</v>
      </c>
      <c r="I128" s="254" t="s">
        <v>63</v>
      </c>
      <c r="J128" s="255"/>
      <c r="K128" s="1"/>
      <c r="L128" s="1"/>
      <c r="M128" s="5"/>
      <c r="N128" s="5"/>
      <c r="O128" s="5"/>
    </row>
    <row r="129" spans="1:15" ht="60" x14ac:dyDescent="0.25">
      <c r="A129" s="271"/>
      <c r="B129" s="271"/>
      <c r="C129" s="253"/>
      <c r="D129" s="253"/>
      <c r="E129" s="253"/>
      <c r="F129" s="253"/>
      <c r="G129" s="253"/>
      <c r="H129" s="253"/>
      <c r="I129" s="55" t="s">
        <v>183</v>
      </c>
      <c r="J129" s="55" t="s">
        <v>184</v>
      </c>
      <c r="K129" s="62" t="s">
        <v>296</v>
      </c>
      <c r="L129" s="62" t="s">
        <v>297</v>
      </c>
      <c r="M129" s="5"/>
      <c r="N129" s="5"/>
      <c r="O129" s="5"/>
    </row>
    <row r="130" spans="1:15" ht="83.25" customHeight="1" x14ac:dyDescent="0.25">
      <c r="A130" s="94">
        <v>1</v>
      </c>
      <c r="B130" s="25" t="s">
        <v>185</v>
      </c>
      <c r="C130" s="25" t="s">
        <v>186</v>
      </c>
      <c r="D130" s="26" t="s">
        <v>187</v>
      </c>
      <c r="E130" s="25" t="s">
        <v>108</v>
      </c>
      <c r="F130" s="25" t="s">
        <v>113</v>
      </c>
      <c r="G130" s="25" t="s">
        <v>188</v>
      </c>
      <c r="H130" s="25">
        <v>5</v>
      </c>
      <c r="I130" s="135">
        <v>1225172.5</v>
      </c>
      <c r="J130" s="135">
        <v>430687</v>
      </c>
      <c r="K130" s="301">
        <v>4410621</v>
      </c>
      <c r="L130" s="301">
        <v>1550469</v>
      </c>
      <c r="M130" s="5"/>
      <c r="N130" s="5"/>
      <c r="O130" s="5"/>
    </row>
    <row r="131" spans="1:15" x14ac:dyDescent="0.25">
      <c r="A131" s="94">
        <v>2</v>
      </c>
      <c r="B131" s="25" t="s">
        <v>189</v>
      </c>
      <c r="C131" s="25" t="s">
        <v>190</v>
      </c>
      <c r="D131" s="25" t="s">
        <v>193</v>
      </c>
      <c r="E131" s="25" t="s">
        <v>108</v>
      </c>
      <c r="F131" s="25" t="s">
        <v>113</v>
      </c>
      <c r="G131" s="25" t="s">
        <v>191</v>
      </c>
      <c r="H131" s="25">
        <v>5</v>
      </c>
      <c r="I131" s="135">
        <v>1225172.5</v>
      </c>
      <c r="J131" s="135">
        <v>430687</v>
      </c>
      <c r="K131" s="302"/>
      <c r="L131" s="302"/>
      <c r="M131" s="5"/>
      <c r="N131" s="5"/>
      <c r="O131" s="5"/>
    </row>
    <row r="132" spans="1:15" x14ac:dyDescent="0.25">
      <c r="A132" s="94">
        <v>3</v>
      </c>
      <c r="B132" s="25" t="s">
        <v>192</v>
      </c>
      <c r="C132" s="25" t="s">
        <v>190</v>
      </c>
      <c r="D132" s="25" t="s">
        <v>193</v>
      </c>
      <c r="E132" s="25" t="s">
        <v>108</v>
      </c>
      <c r="F132" s="25" t="s">
        <v>113</v>
      </c>
      <c r="G132" s="25" t="s">
        <v>194</v>
      </c>
      <c r="H132" s="25">
        <v>4</v>
      </c>
      <c r="I132" s="135">
        <v>980138</v>
      </c>
      <c r="J132" s="135">
        <v>344547</v>
      </c>
      <c r="K132" s="302"/>
      <c r="L132" s="302"/>
      <c r="M132" s="5"/>
      <c r="N132" s="5"/>
      <c r="O132" s="5"/>
    </row>
    <row r="133" spans="1:15" x14ac:dyDescent="0.25">
      <c r="A133" s="94">
        <v>4</v>
      </c>
      <c r="B133" s="25" t="s">
        <v>195</v>
      </c>
      <c r="C133" s="25" t="s">
        <v>196</v>
      </c>
      <c r="D133" s="25" t="s">
        <v>193</v>
      </c>
      <c r="E133" s="25" t="s">
        <v>197</v>
      </c>
      <c r="F133" s="25" t="s">
        <v>113</v>
      </c>
      <c r="G133" s="25" t="s">
        <v>194</v>
      </c>
      <c r="H133" s="25">
        <v>2</v>
      </c>
      <c r="I133" s="135">
        <v>490069</v>
      </c>
      <c r="J133" s="135">
        <v>172274</v>
      </c>
      <c r="K133" s="302"/>
      <c r="L133" s="302"/>
      <c r="M133" s="5"/>
      <c r="N133" s="5"/>
      <c r="O133" s="5"/>
    </row>
    <row r="134" spans="1:15" ht="49.5" customHeight="1" x14ac:dyDescent="0.25">
      <c r="A134" s="94">
        <v>6</v>
      </c>
      <c r="B134" s="26" t="s">
        <v>198</v>
      </c>
      <c r="C134" s="26" t="s">
        <v>167</v>
      </c>
      <c r="D134" s="27" t="s">
        <v>167</v>
      </c>
      <c r="E134" s="26" t="s">
        <v>108</v>
      </c>
      <c r="F134" s="26" t="s">
        <v>108</v>
      </c>
      <c r="G134" s="26" t="s">
        <v>108</v>
      </c>
      <c r="H134" s="26">
        <v>2</v>
      </c>
      <c r="I134" s="135">
        <v>490069</v>
      </c>
      <c r="J134" s="135">
        <v>172274</v>
      </c>
      <c r="K134" s="303"/>
      <c r="L134" s="303"/>
      <c r="M134" s="5"/>
      <c r="N134" s="5"/>
      <c r="O134" s="5"/>
    </row>
    <row r="135" spans="1:15" ht="15.75" x14ac:dyDescent="0.25">
      <c r="A135" s="95"/>
      <c r="B135" s="1"/>
      <c r="C135" s="65"/>
      <c r="D135" s="65"/>
      <c r="E135" s="65"/>
      <c r="F135" s="65"/>
      <c r="G135" s="65" t="s">
        <v>209</v>
      </c>
      <c r="H135" s="67">
        <f>SUM(H130:H134)</f>
        <v>18</v>
      </c>
      <c r="I135" s="134"/>
      <c r="J135" s="134"/>
      <c r="M135" s="5"/>
      <c r="N135" s="5"/>
      <c r="O135" s="5"/>
    </row>
  </sheetData>
  <mergeCells count="138">
    <mergeCell ref="K130:K134"/>
    <mergeCell ref="L130:L134"/>
    <mergeCell ref="K96:K110"/>
    <mergeCell ref="L96:L110"/>
    <mergeCell ref="M96:M110"/>
    <mergeCell ref="N96:N110"/>
    <mergeCell ref="M78:M91"/>
    <mergeCell ref="K78:K91"/>
    <mergeCell ref="L78:L91"/>
    <mergeCell ref="N78:N91"/>
    <mergeCell ref="A125:L125"/>
    <mergeCell ref="A126:L126"/>
    <mergeCell ref="A127:L127"/>
    <mergeCell ref="K34:K35"/>
    <mergeCell ref="A32:B32"/>
    <mergeCell ref="O57:O58"/>
    <mergeCell ref="N59:N73"/>
    <mergeCell ref="O59:O73"/>
    <mergeCell ref="J6:J9"/>
    <mergeCell ref="K6:K9"/>
    <mergeCell ref="L6:L9"/>
    <mergeCell ref="M6:M9"/>
    <mergeCell ref="N6:N9"/>
    <mergeCell ref="C19:C21"/>
    <mergeCell ref="I19:J19"/>
    <mergeCell ref="K19:K21"/>
    <mergeCell ref="A63:A65"/>
    <mergeCell ref="J52:J54"/>
    <mergeCell ref="N19:N21"/>
    <mergeCell ref="I20:I21"/>
    <mergeCell ref="L57:L58"/>
    <mergeCell ref="M57:M58"/>
    <mergeCell ref="N57:N58"/>
    <mergeCell ref="K52:K54"/>
    <mergeCell ref="A50:K50"/>
    <mergeCell ref="A56:K56"/>
    <mergeCell ref="B19:B21"/>
    <mergeCell ref="H19:H21"/>
    <mergeCell ref="A19:A21"/>
    <mergeCell ref="D57:D58"/>
    <mergeCell ref="E57:E58"/>
    <mergeCell ref="F57:F58"/>
    <mergeCell ref="A31:M31"/>
    <mergeCell ref="B36:B41"/>
    <mergeCell ref="I38:I39"/>
    <mergeCell ref="B43:B45"/>
    <mergeCell ref="I44:I45"/>
    <mergeCell ref="J33:K33"/>
    <mergeCell ref="M33:M35"/>
    <mergeCell ref="J34:J35"/>
    <mergeCell ref="M59:M73"/>
    <mergeCell ref="A57:A58"/>
    <mergeCell ref="B57:B58"/>
    <mergeCell ref="A3:J3"/>
    <mergeCell ref="F33:F35"/>
    <mergeCell ref="G33:G35"/>
    <mergeCell ref="F48:H48"/>
    <mergeCell ref="I33:I35"/>
    <mergeCell ref="M19:M21"/>
    <mergeCell ref="D18:F18"/>
    <mergeCell ref="A18:B18"/>
    <mergeCell ref="A4:J4"/>
    <mergeCell ref="A33:A35"/>
    <mergeCell ref="B33:B35"/>
    <mergeCell ref="D33:D35"/>
    <mergeCell ref="E33:E35"/>
    <mergeCell ref="H33:H35"/>
    <mergeCell ref="J36:J47"/>
    <mergeCell ref="I10:I11"/>
    <mergeCell ref="J10:J11"/>
    <mergeCell ref="B63:B65"/>
    <mergeCell ref="A66:A67"/>
    <mergeCell ref="B66:B67"/>
    <mergeCell ref="B68:B70"/>
    <mergeCell ref="K36:K47"/>
    <mergeCell ref="A15:G15"/>
    <mergeCell ref="L19:L21"/>
    <mergeCell ref="A94:L94"/>
    <mergeCell ref="H128:H129"/>
    <mergeCell ref="A112:J112"/>
    <mergeCell ref="H109:H110"/>
    <mergeCell ref="A116:L116"/>
    <mergeCell ref="A117:L117"/>
    <mergeCell ref="A128:A129"/>
    <mergeCell ref="B128:B129"/>
    <mergeCell ref="A79:A81"/>
    <mergeCell ref="A68:A70"/>
    <mergeCell ref="D32:G32"/>
    <mergeCell ref="H32:J32"/>
    <mergeCell ref="C33:C35"/>
    <mergeCell ref="L59:L73"/>
    <mergeCell ref="A71:A72"/>
    <mergeCell ref="B71:B72"/>
    <mergeCell ref="A83:A84"/>
    <mergeCell ref="G57:G58"/>
    <mergeCell ref="A49:J49"/>
    <mergeCell ref="A59:A62"/>
    <mergeCell ref="B59:B62"/>
    <mergeCell ref="I6:I9"/>
    <mergeCell ref="D19:D21"/>
    <mergeCell ref="E19:E21"/>
    <mergeCell ref="F19:F21"/>
    <mergeCell ref="G19:G21"/>
    <mergeCell ref="J20:J21"/>
    <mergeCell ref="C128:C129"/>
    <mergeCell ref="I128:J128"/>
    <mergeCell ref="G109:G110"/>
    <mergeCell ref="F108:G108"/>
    <mergeCell ref="D128:D129"/>
    <mergeCell ref="E128:E129"/>
    <mergeCell ref="F128:F129"/>
    <mergeCell ref="G128:G129"/>
    <mergeCell ref="I12:I14"/>
    <mergeCell ref="J12:J14"/>
    <mergeCell ref="A2:J2"/>
    <mergeCell ref="A1:J1"/>
    <mergeCell ref="A16:J16"/>
    <mergeCell ref="A17:J17"/>
    <mergeCell ref="I22:I29"/>
    <mergeCell ref="J22:J29"/>
    <mergeCell ref="J59:J73"/>
    <mergeCell ref="D106:D107"/>
    <mergeCell ref="E106:E107"/>
    <mergeCell ref="F106:F107"/>
    <mergeCell ref="G106:G107"/>
    <mergeCell ref="H106:H107"/>
    <mergeCell ref="I106:I107"/>
    <mergeCell ref="J106:J107"/>
    <mergeCell ref="I57:I58"/>
    <mergeCell ref="H57:H58"/>
    <mergeCell ref="C57:C58"/>
    <mergeCell ref="J57:K57"/>
    <mergeCell ref="C106:C107"/>
    <mergeCell ref="F73:I73"/>
    <mergeCell ref="K59:K73"/>
    <mergeCell ref="A75:L75"/>
    <mergeCell ref="A76:L76"/>
    <mergeCell ref="A93:L9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0"/>
  <sheetViews>
    <sheetView workbookViewId="0">
      <selection activeCell="H3" sqref="H3"/>
    </sheetView>
  </sheetViews>
  <sheetFormatPr defaultRowHeight="15" x14ac:dyDescent="0.25"/>
  <cols>
    <col min="1" max="1" width="23.140625" customWidth="1"/>
    <col min="2" max="2" width="10.7109375" style="79" customWidth="1"/>
    <col min="3" max="6" width="12.85546875" style="79" customWidth="1"/>
    <col min="7" max="9" width="15.7109375" style="79" customWidth="1"/>
    <col min="10" max="10" width="18.85546875" style="79" customWidth="1"/>
    <col min="11" max="11" width="29.7109375" customWidth="1"/>
    <col min="12" max="12" width="29.5703125" customWidth="1"/>
  </cols>
  <sheetData>
    <row r="2" spans="1:15" ht="67.5" customHeight="1" x14ac:dyDescent="0.25">
      <c r="A2" s="107" t="s">
        <v>280</v>
      </c>
      <c r="B2" s="59" t="s">
        <v>282</v>
      </c>
      <c r="C2" s="59" t="s">
        <v>283</v>
      </c>
      <c r="D2" s="59" t="s">
        <v>284</v>
      </c>
      <c r="E2" s="59" t="s">
        <v>285</v>
      </c>
      <c r="F2" s="59" t="s">
        <v>286</v>
      </c>
      <c r="G2" s="59" t="s">
        <v>287</v>
      </c>
      <c r="H2" s="59" t="s">
        <v>298</v>
      </c>
      <c r="I2" s="59" t="s">
        <v>292</v>
      </c>
      <c r="J2" s="59" t="s">
        <v>293</v>
      </c>
      <c r="K2" s="116" t="s">
        <v>278</v>
      </c>
      <c r="L2" s="116" t="s">
        <v>279</v>
      </c>
    </row>
    <row r="3" spans="1:15" ht="30" x14ac:dyDescent="0.25">
      <c r="A3" s="119" t="s">
        <v>281</v>
      </c>
      <c r="B3" s="105">
        <v>5</v>
      </c>
      <c r="C3" s="105">
        <v>366</v>
      </c>
      <c r="D3" s="105">
        <v>373</v>
      </c>
      <c r="E3" s="105">
        <v>385</v>
      </c>
      <c r="F3" s="105">
        <v>392</v>
      </c>
      <c r="G3" s="105">
        <v>26</v>
      </c>
      <c r="H3" s="105">
        <v>6</v>
      </c>
      <c r="I3" s="105">
        <v>6</v>
      </c>
      <c r="J3" s="105">
        <v>1</v>
      </c>
      <c r="K3" s="118">
        <f>B3*C3*G3*H3+B3*D3*G3*H3</f>
        <v>576420</v>
      </c>
      <c r="L3" s="118">
        <f>B3*E3*G3*I3+B3*F3*G3*J3</f>
        <v>351260</v>
      </c>
    </row>
    <row r="4" spans="1:15" ht="30" x14ac:dyDescent="0.3">
      <c r="A4" s="119" t="s">
        <v>45</v>
      </c>
      <c r="B4" s="105">
        <v>1</v>
      </c>
      <c r="C4" s="105">
        <v>366</v>
      </c>
      <c r="D4" s="105">
        <v>373</v>
      </c>
      <c r="E4" s="105">
        <v>385</v>
      </c>
      <c r="F4" s="105">
        <v>392</v>
      </c>
      <c r="G4" s="105">
        <v>26</v>
      </c>
      <c r="H4" s="105">
        <v>6</v>
      </c>
      <c r="I4" s="105">
        <v>6</v>
      </c>
      <c r="J4" s="105">
        <v>2</v>
      </c>
      <c r="K4" s="118">
        <f t="shared" ref="K4:K7" si="0">B4*C4*G4*H4+B4*D4*G4*H4</f>
        <v>115284</v>
      </c>
      <c r="L4" s="118">
        <f>B4*E4*G4*I4+B4*F4*G4*J4</f>
        <v>80444</v>
      </c>
      <c r="M4" s="37"/>
      <c r="N4" s="37"/>
      <c r="O4" s="37"/>
    </row>
    <row r="5" spans="1:15" ht="30" x14ac:dyDescent="0.25">
      <c r="A5" s="119" t="s">
        <v>211</v>
      </c>
      <c r="B5" s="120">
        <v>2</v>
      </c>
      <c r="C5" s="105">
        <v>366</v>
      </c>
      <c r="D5" s="105">
        <v>373</v>
      </c>
      <c r="E5" s="105">
        <v>385</v>
      </c>
      <c r="F5" s="105">
        <v>392</v>
      </c>
      <c r="G5" s="105">
        <v>26</v>
      </c>
      <c r="H5" s="105">
        <v>6</v>
      </c>
      <c r="I5" s="105">
        <v>6</v>
      </c>
      <c r="J5" s="105">
        <v>1</v>
      </c>
      <c r="K5" s="118">
        <f t="shared" si="0"/>
        <v>230568</v>
      </c>
      <c r="L5" s="118">
        <f>B5*E5*G5*I5+B5*F5*G5*J5</f>
        <v>140504</v>
      </c>
    </row>
    <row r="6" spans="1:15" ht="27.75" customHeight="1" x14ac:dyDescent="0.25">
      <c r="A6" s="119" t="s">
        <v>98</v>
      </c>
      <c r="B6" s="120">
        <v>2</v>
      </c>
      <c r="C6" s="105">
        <v>366</v>
      </c>
      <c r="D6" s="105">
        <v>373</v>
      </c>
      <c r="E6" s="105">
        <v>385</v>
      </c>
      <c r="F6" s="105">
        <v>392</v>
      </c>
      <c r="G6" s="105">
        <v>26</v>
      </c>
      <c r="H6" s="105">
        <v>6</v>
      </c>
      <c r="I6" s="105">
        <v>6</v>
      </c>
      <c r="J6" s="105">
        <v>1</v>
      </c>
      <c r="K6" s="118">
        <f t="shared" si="0"/>
        <v>230568</v>
      </c>
      <c r="L6" s="118">
        <f>B6*E6*G6*I6+B6*F6*G6*J6</f>
        <v>140504</v>
      </c>
    </row>
    <row r="7" spans="1:15" ht="30" x14ac:dyDescent="0.25">
      <c r="A7" s="119" t="s">
        <v>203</v>
      </c>
      <c r="B7" s="120">
        <v>4</v>
      </c>
      <c r="C7" s="105">
        <v>366</v>
      </c>
      <c r="D7" s="105">
        <v>373</v>
      </c>
      <c r="E7" s="105">
        <v>385</v>
      </c>
      <c r="F7" s="105">
        <v>392</v>
      </c>
      <c r="G7" s="105">
        <v>26</v>
      </c>
      <c r="H7" s="105">
        <v>6</v>
      </c>
      <c r="I7" s="105">
        <v>6</v>
      </c>
      <c r="J7" s="105">
        <v>0</v>
      </c>
      <c r="K7" s="118">
        <f t="shared" si="0"/>
        <v>461136</v>
      </c>
      <c r="L7" s="118">
        <f>B7*E7*G7*I7</f>
        <v>240240</v>
      </c>
    </row>
    <row r="8" spans="1:15" x14ac:dyDescent="0.25">
      <c r="A8" s="117"/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</row>
    <row r="9" spans="1:15" x14ac:dyDescent="0.25">
      <c r="A9" s="117"/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</row>
    <row r="10" spans="1:15" x14ac:dyDescent="0.25">
      <c r="A10" s="117"/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tabSelected="1" topLeftCell="A90" zoomScaleNormal="100" workbookViewId="0">
      <selection activeCell="A94" sqref="A94:XFD94"/>
    </sheetView>
  </sheetViews>
  <sheetFormatPr defaultRowHeight="15" x14ac:dyDescent="0.25"/>
  <cols>
    <col min="1" max="1" width="5.7109375" style="197" customWidth="1"/>
    <col min="2" max="2" width="20.42578125" style="198" customWidth="1"/>
    <col min="3" max="3" width="10.5703125" style="167" customWidth="1"/>
    <col min="4" max="4" width="15.42578125" style="167" customWidth="1"/>
    <col min="5" max="5" width="10.85546875" style="198" customWidth="1"/>
    <col min="6" max="6" width="14.140625" style="167" customWidth="1"/>
    <col min="7" max="7" width="17.85546875" style="167" customWidth="1"/>
    <col min="8" max="8" width="10.85546875" style="167" customWidth="1"/>
    <col min="9" max="9" width="18.5703125" style="199" customWidth="1"/>
    <col min="10" max="10" width="19.42578125" style="199" customWidth="1"/>
    <col min="11" max="11" width="24.28515625" style="167" customWidth="1"/>
    <col min="12" max="12" width="27.5703125" style="167" customWidth="1"/>
    <col min="13" max="13" width="22.42578125" style="167" customWidth="1"/>
    <col min="14" max="16384" width="9.140625" style="167"/>
  </cols>
  <sheetData>
    <row r="1" spans="1:14" ht="15.75" x14ac:dyDescent="0.25">
      <c r="A1" s="339" t="s">
        <v>305</v>
      </c>
      <c r="B1" s="339"/>
      <c r="C1" s="339"/>
      <c r="D1" s="339"/>
      <c r="E1" s="339"/>
      <c r="F1" s="339"/>
      <c r="G1" s="339"/>
      <c r="H1" s="339"/>
      <c r="I1" s="339"/>
      <c r="J1" s="339"/>
      <c r="K1" s="200"/>
    </row>
    <row r="2" spans="1:14" ht="93" customHeight="1" x14ac:dyDescent="0.25">
      <c r="A2" s="169" t="s">
        <v>99</v>
      </c>
      <c r="B2" s="169" t="s">
        <v>100</v>
      </c>
      <c r="C2" s="169" t="s">
        <v>4</v>
      </c>
      <c r="D2" s="169" t="s">
        <v>136</v>
      </c>
      <c r="E2" s="169" t="s">
        <v>137</v>
      </c>
      <c r="F2" s="169" t="s">
        <v>138</v>
      </c>
      <c r="G2" s="169" t="s">
        <v>139</v>
      </c>
      <c r="H2" s="169" t="s">
        <v>140</v>
      </c>
      <c r="I2" s="170" t="s">
        <v>288</v>
      </c>
      <c r="J2" s="171" t="s">
        <v>289</v>
      </c>
      <c r="K2" s="172"/>
      <c r="L2" s="172"/>
      <c r="M2" s="168"/>
    </row>
    <row r="3" spans="1:14" x14ac:dyDescent="0.25">
      <c r="A3" s="328" t="s">
        <v>176</v>
      </c>
      <c r="B3" s="328"/>
      <c r="C3" s="328"/>
      <c r="D3" s="328"/>
      <c r="E3" s="328"/>
      <c r="F3" s="328"/>
      <c r="G3" s="328"/>
      <c r="H3" s="328"/>
      <c r="I3" s="328"/>
      <c r="J3" s="328"/>
      <c r="K3" s="329"/>
      <c r="L3" s="329"/>
      <c r="M3" s="168"/>
    </row>
    <row r="4" spans="1:14" ht="42.75" x14ac:dyDescent="0.25">
      <c r="A4" s="169">
        <v>1</v>
      </c>
      <c r="B4" s="186" t="s">
        <v>142</v>
      </c>
      <c r="C4" s="186" t="s">
        <v>15</v>
      </c>
      <c r="D4" s="186" t="s">
        <v>143</v>
      </c>
      <c r="E4" s="186" t="s">
        <v>261</v>
      </c>
      <c r="F4" s="186" t="s">
        <v>16</v>
      </c>
      <c r="G4" s="186">
        <v>1980</v>
      </c>
      <c r="H4" s="186">
        <v>7</v>
      </c>
      <c r="I4" s="337">
        <v>6675948</v>
      </c>
      <c r="J4" s="337">
        <v>5654773</v>
      </c>
      <c r="K4" s="329"/>
      <c r="L4" s="329"/>
      <c r="M4" s="168"/>
      <c r="N4" s="202"/>
    </row>
    <row r="5" spans="1:14" ht="102" customHeight="1" x14ac:dyDescent="0.25">
      <c r="A5" s="181">
        <v>2</v>
      </c>
      <c r="B5" s="186" t="s">
        <v>145</v>
      </c>
      <c r="C5" s="186" t="s">
        <v>146</v>
      </c>
      <c r="D5" s="186" t="s">
        <v>226</v>
      </c>
      <c r="E5" s="186" t="s">
        <v>147</v>
      </c>
      <c r="F5" s="185" t="s">
        <v>16</v>
      </c>
      <c r="G5" s="185">
        <v>1964</v>
      </c>
      <c r="H5" s="186">
        <f>5+24</f>
        <v>29</v>
      </c>
      <c r="I5" s="337"/>
      <c r="J5" s="337"/>
      <c r="K5" s="329"/>
      <c r="L5" s="329"/>
      <c r="M5" s="168"/>
    </row>
    <row r="6" spans="1:14" ht="28.5" x14ac:dyDescent="0.25">
      <c r="A6" s="181">
        <v>3</v>
      </c>
      <c r="B6" s="186" t="s">
        <v>149</v>
      </c>
      <c r="C6" s="186" t="s">
        <v>150</v>
      </c>
      <c r="D6" s="186" t="s">
        <v>151</v>
      </c>
      <c r="E6" s="186" t="s">
        <v>108</v>
      </c>
      <c r="F6" s="185" t="s">
        <v>16</v>
      </c>
      <c r="G6" s="185" t="s">
        <v>152</v>
      </c>
      <c r="H6" s="185">
        <v>5</v>
      </c>
      <c r="I6" s="337"/>
      <c r="J6" s="337"/>
      <c r="K6" s="329"/>
      <c r="L6" s="329"/>
      <c r="M6" s="168"/>
    </row>
    <row r="7" spans="1:14" ht="28.5" x14ac:dyDescent="0.25">
      <c r="A7" s="181">
        <v>4</v>
      </c>
      <c r="B7" s="186" t="s">
        <v>154</v>
      </c>
      <c r="C7" s="186" t="s">
        <v>18</v>
      </c>
      <c r="D7" s="186" t="s">
        <v>155</v>
      </c>
      <c r="E7" s="186" t="s">
        <v>108</v>
      </c>
      <c r="F7" s="185" t="s">
        <v>16</v>
      </c>
      <c r="G7" s="185" t="s">
        <v>156</v>
      </c>
      <c r="H7" s="185">
        <v>5</v>
      </c>
      <c r="I7" s="337"/>
      <c r="J7" s="337"/>
      <c r="K7" s="203"/>
      <c r="L7" s="203"/>
      <c r="M7" s="168"/>
    </row>
    <row r="8" spans="1:14" ht="57" x14ac:dyDescent="0.25">
      <c r="A8" s="181">
        <v>5</v>
      </c>
      <c r="B8" s="186" t="s">
        <v>157</v>
      </c>
      <c r="C8" s="186" t="s">
        <v>18</v>
      </c>
      <c r="D8" s="186" t="s">
        <v>227</v>
      </c>
      <c r="E8" s="186" t="s">
        <v>158</v>
      </c>
      <c r="F8" s="185" t="s">
        <v>16</v>
      </c>
      <c r="G8" s="185">
        <v>1986</v>
      </c>
      <c r="H8" s="186">
        <f>5+6</f>
        <v>11</v>
      </c>
      <c r="I8" s="337"/>
      <c r="J8" s="338"/>
      <c r="K8" s="203"/>
      <c r="L8" s="203"/>
      <c r="M8" s="168"/>
    </row>
    <row r="9" spans="1:14" ht="57" x14ac:dyDescent="0.25">
      <c r="A9" s="181">
        <v>6</v>
      </c>
      <c r="B9" s="186" t="s">
        <v>160</v>
      </c>
      <c r="C9" s="186" t="s">
        <v>18</v>
      </c>
      <c r="D9" s="186" t="s">
        <v>228</v>
      </c>
      <c r="E9" s="186" t="s">
        <v>161</v>
      </c>
      <c r="F9" s="185" t="s">
        <v>16</v>
      </c>
      <c r="G9" s="185" t="s">
        <v>162</v>
      </c>
      <c r="H9" s="186">
        <f>5+4</f>
        <v>9</v>
      </c>
      <c r="I9" s="337"/>
      <c r="J9" s="338"/>
      <c r="K9" s="203"/>
      <c r="L9" s="203"/>
      <c r="M9" s="168"/>
    </row>
    <row r="10" spans="1:14" ht="42.75" x14ac:dyDescent="0.25">
      <c r="A10" s="181">
        <v>7</v>
      </c>
      <c r="B10" s="186" t="s">
        <v>164</v>
      </c>
      <c r="C10" s="186" t="s">
        <v>18</v>
      </c>
      <c r="D10" s="186" t="s">
        <v>229</v>
      </c>
      <c r="E10" s="186" t="s">
        <v>165</v>
      </c>
      <c r="F10" s="185" t="s">
        <v>16</v>
      </c>
      <c r="G10" s="185" t="s">
        <v>162</v>
      </c>
      <c r="H10" s="186">
        <f>5+4</f>
        <v>9</v>
      </c>
      <c r="I10" s="337">
        <f>ROUND(17400170-74*69,0)</f>
        <v>17395064</v>
      </c>
      <c r="J10" s="337">
        <f>ROUND(9567149/74*69,0)</f>
        <v>8920720</v>
      </c>
      <c r="K10" s="203"/>
      <c r="L10" s="203"/>
      <c r="M10" s="168"/>
    </row>
    <row r="11" spans="1:14" ht="99.75" x14ac:dyDescent="0.25">
      <c r="A11" s="181">
        <v>8</v>
      </c>
      <c r="B11" s="186" t="s">
        <v>168</v>
      </c>
      <c r="C11" s="186" t="s">
        <v>18</v>
      </c>
      <c r="D11" s="186" t="s">
        <v>169</v>
      </c>
      <c r="E11" s="186" t="s">
        <v>170</v>
      </c>
      <c r="F11" s="185" t="s">
        <v>16</v>
      </c>
      <c r="G11" s="186" t="s">
        <v>171</v>
      </c>
      <c r="H11" s="185">
        <v>30</v>
      </c>
      <c r="I11" s="337"/>
      <c r="J11" s="337"/>
      <c r="K11" s="203"/>
      <c r="L11" s="203"/>
      <c r="M11" s="168"/>
    </row>
    <row r="12" spans="1:14" ht="153" customHeight="1" x14ac:dyDescent="0.25">
      <c r="A12" s="181">
        <v>9</v>
      </c>
      <c r="B12" s="186" t="s">
        <v>173</v>
      </c>
      <c r="C12" s="186" t="s">
        <v>15</v>
      </c>
      <c r="D12" s="173" t="s">
        <v>212</v>
      </c>
      <c r="E12" s="186" t="s">
        <v>174</v>
      </c>
      <c r="F12" s="185" t="s">
        <v>16</v>
      </c>
      <c r="G12" s="186" t="s">
        <v>175</v>
      </c>
      <c r="H12" s="185">
        <v>30</v>
      </c>
      <c r="I12" s="337"/>
      <c r="J12" s="337"/>
      <c r="K12" s="168"/>
      <c r="L12" s="168"/>
      <c r="M12" s="168"/>
    </row>
    <row r="13" spans="1:14" x14ac:dyDescent="0.25">
      <c r="A13" s="331" t="s">
        <v>269</v>
      </c>
      <c r="B13" s="331"/>
      <c r="C13" s="331"/>
      <c r="D13" s="331"/>
      <c r="E13" s="331"/>
      <c r="F13" s="331"/>
      <c r="G13" s="331"/>
      <c r="H13" s="181">
        <v>135</v>
      </c>
      <c r="I13" s="174">
        <f>I4+I10</f>
        <v>24071012</v>
      </c>
      <c r="J13" s="174">
        <f>J4+J10</f>
        <v>14575493</v>
      </c>
      <c r="K13" s="201"/>
      <c r="L13" s="168"/>
      <c r="M13" s="168"/>
    </row>
    <row r="14" spans="1:14" x14ac:dyDescent="0.25">
      <c r="A14" s="328" t="s">
        <v>45</v>
      </c>
      <c r="B14" s="328"/>
      <c r="C14" s="328"/>
      <c r="D14" s="328"/>
      <c r="E14" s="328"/>
      <c r="F14" s="328"/>
      <c r="G14" s="328"/>
      <c r="H14" s="328"/>
      <c r="I14" s="328"/>
      <c r="J14" s="328"/>
      <c r="K14" s="175"/>
      <c r="L14" s="175"/>
      <c r="M14" s="168"/>
    </row>
    <row r="15" spans="1:14" ht="28.5" x14ac:dyDescent="0.25">
      <c r="A15" s="180">
        <v>1</v>
      </c>
      <c r="B15" s="177" t="s">
        <v>14</v>
      </c>
      <c r="C15" s="176" t="s">
        <v>15</v>
      </c>
      <c r="D15" s="176" t="s">
        <v>108</v>
      </c>
      <c r="E15" s="177" t="s">
        <v>108</v>
      </c>
      <c r="F15" s="176" t="s">
        <v>16</v>
      </c>
      <c r="G15" s="176"/>
      <c r="H15" s="176">
        <v>7</v>
      </c>
      <c r="I15" s="335">
        <v>7609716</v>
      </c>
      <c r="J15" s="336">
        <v>4269556</v>
      </c>
      <c r="K15" s="175"/>
      <c r="L15" s="175"/>
      <c r="M15" s="168"/>
    </row>
    <row r="16" spans="1:14" ht="28.5" x14ac:dyDescent="0.25">
      <c r="A16" s="180">
        <v>2</v>
      </c>
      <c r="B16" s="177" t="s">
        <v>17</v>
      </c>
      <c r="C16" s="176" t="s">
        <v>18</v>
      </c>
      <c r="D16" s="176" t="s">
        <v>108</v>
      </c>
      <c r="E16" s="177" t="s">
        <v>108</v>
      </c>
      <c r="F16" s="176" t="s">
        <v>16</v>
      </c>
      <c r="G16" s="176"/>
      <c r="H16" s="176">
        <v>5</v>
      </c>
      <c r="I16" s="335"/>
      <c r="J16" s="336"/>
      <c r="K16" s="175"/>
      <c r="L16" s="175"/>
      <c r="M16" s="168"/>
    </row>
    <row r="17" spans="1:13" ht="28.5" x14ac:dyDescent="0.25">
      <c r="A17" s="180">
        <v>3</v>
      </c>
      <c r="B17" s="177" t="s">
        <v>19</v>
      </c>
      <c r="C17" s="176" t="s">
        <v>18</v>
      </c>
      <c r="D17" s="176" t="s">
        <v>108</v>
      </c>
      <c r="E17" s="177" t="s">
        <v>108</v>
      </c>
      <c r="F17" s="176" t="s">
        <v>16</v>
      </c>
      <c r="G17" s="176"/>
      <c r="H17" s="176">
        <v>5</v>
      </c>
      <c r="I17" s="335"/>
      <c r="J17" s="336"/>
      <c r="K17" s="175"/>
      <c r="L17" s="175"/>
      <c r="M17" s="168"/>
    </row>
    <row r="18" spans="1:13" ht="28.5" x14ac:dyDescent="0.25">
      <c r="A18" s="180">
        <v>4</v>
      </c>
      <c r="B18" s="177" t="s">
        <v>20</v>
      </c>
      <c r="C18" s="176" t="s">
        <v>18</v>
      </c>
      <c r="D18" s="176" t="s">
        <v>108</v>
      </c>
      <c r="E18" s="177" t="s">
        <v>108</v>
      </c>
      <c r="F18" s="176" t="s">
        <v>16</v>
      </c>
      <c r="G18" s="176"/>
      <c r="H18" s="176">
        <v>5</v>
      </c>
      <c r="I18" s="335"/>
      <c r="J18" s="336"/>
      <c r="K18" s="175"/>
      <c r="L18" s="175"/>
      <c r="M18" s="168"/>
    </row>
    <row r="19" spans="1:13" ht="28.5" x14ac:dyDescent="0.25">
      <c r="A19" s="180">
        <v>5</v>
      </c>
      <c r="B19" s="177" t="s">
        <v>21</v>
      </c>
      <c r="C19" s="176" t="s">
        <v>15</v>
      </c>
      <c r="D19" s="176" t="s">
        <v>108</v>
      </c>
      <c r="E19" s="177" t="s">
        <v>108</v>
      </c>
      <c r="F19" s="176" t="s">
        <v>16</v>
      </c>
      <c r="G19" s="176"/>
      <c r="H19" s="176">
        <v>7</v>
      </c>
      <c r="I19" s="335"/>
      <c r="J19" s="336"/>
      <c r="K19" s="175"/>
      <c r="L19" s="175"/>
      <c r="M19" s="168"/>
    </row>
    <row r="20" spans="1:13" ht="28.5" x14ac:dyDescent="0.25">
      <c r="A20" s="180">
        <v>6</v>
      </c>
      <c r="B20" s="177" t="s">
        <v>22</v>
      </c>
      <c r="C20" s="176" t="s">
        <v>15</v>
      </c>
      <c r="D20" s="176" t="s">
        <v>108</v>
      </c>
      <c r="E20" s="177" t="s">
        <v>108</v>
      </c>
      <c r="F20" s="176" t="s">
        <v>16</v>
      </c>
      <c r="G20" s="176"/>
      <c r="H20" s="176">
        <v>7</v>
      </c>
      <c r="I20" s="335"/>
      <c r="J20" s="336"/>
      <c r="K20" s="175"/>
      <c r="L20" s="175"/>
      <c r="M20" s="168"/>
    </row>
    <row r="21" spans="1:13" ht="28.5" x14ac:dyDescent="0.25">
      <c r="A21" s="180">
        <v>7</v>
      </c>
      <c r="B21" s="177" t="s">
        <v>23</v>
      </c>
      <c r="C21" s="176" t="s">
        <v>18</v>
      </c>
      <c r="D21" s="176" t="s">
        <v>108</v>
      </c>
      <c r="E21" s="177" t="s">
        <v>108</v>
      </c>
      <c r="F21" s="176" t="s">
        <v>16</v>
      </c>
      <c r="G21" s="176"/>
      <c r="H21" s="176">
        <v>5</v>
      </c>
      <c r="I21" s="335"/>
      <c r="J21" s="336"/>
      <c r="K21" s="175"/>
      <c r="L21" s="175"/>
      <c r="M21" s="168"/>
    </row>
    <row r="22" spans="1:13" ht="28.5" x14ac:dyDescent="0.25">
      <c r="A22" s="180">
        <v>8</v>
      </c>
      <c r="B22" s="177" t="s">
        <v>24</v>
      </c>
      <c r="C22" s="176" t="s">
        <v>15</v>
      </c>
      <c r="D22" s="176" t="s">
        <v>108</v>
      </c>
      <c r="E22" s="177" t="s">
        <v>108</v>
      </c>
      <c r="F22" s="176" t="s">
        <v>16</v>
      </c>
      <c r="G22" s="176"/>
      <c r="H22" s="176">
        <v>7</v>
      </c>
      <c r="I22" s="335"/>
      <c r="J22" s="336"/>
      <c r="K22" s="168"/>
      <c r="L22" s="168"/>
      <c r="M22" s="168"/>
    </row>
    <row r="23" spans="1:13" x14ac:dyDescent="0.25">
      <c r="A23" s="180">
        <v>9</v>
      </c>
      <c r="B23" s="177"/>
      <c r="C23" s="176"/>
      <c r="D23" s="176"/>
      <c r="E23" s="177"/>
      <c r="F23" s="176"/>
      <c r="G23" s="180" t="s">
        <v>209</v>
      </c>
      <c r="H23" s="180">
        <v>48</v>
      </c>
      <c r="I23" s="178"/>
      <c r="J23" s="179"/>
      <c r="K23" s="168"/>
      <c r="L23" s="168"/>
      <c r="M23" s="168"/>
    </row>
    <row r="24" spans="1:13" ht="28.5" x14ac:dyDescent="0.25">
      <c r="A24" s="180">
        <v>10</v>
      </c>
      <c r="B24" s="177" t="s">
        <v>28</v>
      </c>
      <c r="C24" s="176" t="s">
        <v>15</v>
      </c>
      <c r="D24" s="176">
        <v>2</v>
      </c>
      <c r="E24" s="177">
        <v>123.2</v>
      </c>
      <c r="F24" s="176" t="s">
        <v>16</v>
      </c>
      <c r="G24" s="176"/>
      <c r="H24" s="176">
        <v>11</v>
      </c>
      <c r="I24" s="318">
        <v>173.31</v>
      </c>
      <c r="J24" s="319">
        <v>99.92</v>
      </c>
      <c r="K24" s="168"/>
      <c r="L24" s="168"/>
      <c r="M24" s="168"/>
    </row>
    <row r="25" spans="1:13" ht="28.5" x14ac:dyDescent="0.25">
      <c r="A25" s="180">
        <v>11</v>
      </c>
      <c r="B25" s="177" t="s">
        <v>30</v>
      </c>
      <c r="C25" s="176" t="s">
        <v>15</v>
      </c>
      <c r="D25" s="176">
        <v>1</v>
      </c>
      <c r="E25" s="177">
        <v>123</v>
      </c>
      <c r="F25" s="176" t="s">
        <v>16</v>
      </c>
      <c r="G25" s="176"/>
      <c r="H25" s="176">
        <v>13</v>
      </c>
      <c r="I25" s="318"/>
      <c r="J25" s="319"/>
      <c r="K25" s="168"/>
      <c r="L25" s="168"/>
      <c r="M25" s="168"/>
    </row>
    <row r="26" spans="1:13" ht="28.5" x14ac:dyDescent="0.25">
      <c r="A26" s="180">
        <v>12</v>
      </c>
      <c r="B26" s="177" t="s">
        <v>31</v>
      </c>
      <c r="C26" s="176" t="s">
        <v>15</v>
      </c>
      <c r="D26" s="176">
        <v>2</v>
      </c>
      <c r="E26" s="177">
        <v>86.14</v>
      </c>
      <c r="F26" s="176" t="s">
        <v>16</v>
      </c>
      <c r="G26" s="176"/>
      <c r="H26" s="320">
        <f>9+9</f>
        <v>18</v>
      </c>
      <c r="I26" s="318"/>
      <c r="J26" s="319"/>
      <c r="K26" s="168"/>
      <c r="L26" s="168"/>
      <c r="M26" s="168"/>
    </row>
    <row r="27" spans="1:13" ht="28.5" x14ac:dyDescent="0.25">
      <c r="A27" s="180">
        <v>13</v>
      </c>
      <c r="B27" s="177" t="s">
        <v>32</v>
      </c>
      <c r="C27" s="176" t="s">
        <v>15</v>
      </c>
      <c r="D27" s="176">
        <v>2</v>
      </c>
      <c r="E27" s="177">
        <v>91.03</v>
      </c>
      <c r="F27" s="176" t="s">
        <v>16</v>
      </c>
      <c r="G27" s="176"/>
      <c r="H27" s="320"/>
      <c r="I27" s="318"/>
      <c r="J27" s="319"/>
      <c r="K27" s="168"/>
      <c r="L27" s="168"/>
      <c r="M27" s="168"/>
    </row>
    <row r="28" spans="1:13" ht="28.5" x14ac:dyDescent="0.25">
      <c r="A28" s="180">
        <v>14</v>
      </c>
      <c r="B28" s="177" t="s">
        <v>33</v>
      </c>
      <c r="C28" s="176" t="s">
        <v>15</v>
      </c>
      <c r="D28" s="176">
        <v>2</v>
      </c>
      <c r="E28" s="177">
        <v>88.02</v>
      </c>
      <c r="F28" s="176" t="s">
        <v>16</v>
      </c>
      <c r="G28" s="176"/>
      <c r="H28" s="176">
        <v>18</v>
      </c>
      <c r="I28" s="318"/>
      <c r="J28" s="319"/>
      <c r="K28" s="168"/>
      <c r="L28" s="168"/>
      <c r="M28" s="168"/>
    </row>
    <row r="29" spans="1:13" ht="28.5" x14ac:dyDescent="0.25">
      <c r="A29" s="180">
        <v>15</v>
      </c>
      <c r="B29" s="177" t="s">
        <v>34</v>
      </c>
      <c r="C29" s="176" t="s">
        <v>15</v>
      </c>
      <c r="D29" s="176">
        <v>2</v>
      </c>
      <c r="E29" s="177">
        <v>66.599999999999994</v>
      </c>
      <c r="F29" s="176" t="s">
        <v>16</v>
      </c>
      <c r="G29" s="176"/>
      <c r="H29" s="176">
        <v>13</v>
      </c>
      <c r="I29" s="318"/>
      <c r="J29" s="319"/>
      <c r="K29" s="168"/>
      <c r="L29" s="168"/>
      <c r="M29" s="168"/>
    </row>
    <row r="30" spans="1:13" ht="42.75" x14ac:dyDescent="0.25">
      <c r="A30" s="180">
        <v>16</v>
      </c>
      <c r="B30" s="177" t="s">
        <v>35</v>
      </c>
      <c r="C30" s="176" t="s">
        <v>18</v>
      </c>
      <c r="D30" s="176">
        <v>1</v>
      </c>
      <c r="E30" s="177">
        <v>76.900000000000006</v>
      </c>
      <c r="F30" s="176" t="s">
        <v>16</v>
      </c>
      <c r="G30" s="176"/>
      <c r="H30" s="176">
        <v>5</v>
      </c>
      <c r="I30" s="318"/>
      <c r="J30" s="319"/>
      <c r="K30" s="168"/>
      <c r="L30" s="168"/>
      <c r="M30" s="168"/>
    </row>
    <row r="31" spans="1:13" ht="28.5" x14ac:dyDescent="0.25">
      <c r="A31" s="180">
        <v>17</v>
      </c>
      <c r="B31" s="177" t="s">
        <v>37</v>
      </c>
      <c r="C31" s="176" t="s">
        <v>18</v>
      </c>
      <c r="D31" s="176">
        <v>1</v>
      </c>
      <c r="E31" s="177">
        <v>19.760000000000002</v>
      </c>
      <c r="F31" s="176" t="s">
        <v>16</v>
      </c>
      <c r="G31" s="176"/>
      <c r="H31" s="176">
        <v>2</v>
      </c>
      <c r="I31" s="318"/>
      <c r="J31" s="319"/>
      <c r="K31" s="168"/>
      <c r="L31" s="168"/>
      <c r="M31" s="168"/>
    </row>
    <row r="32" spans="1:13" ht="28.5" x14ac:dyDescent="0.25">
      <c r="A32" s="180">
        <v>18</v>
      </c>
      <c r="B32" s="177" t="s">
        <v>39</v>
      </c>
      <c r="C32" s="176" t="s">
        <v>40</v>
      </c>
      <c r="D32" s="176">
        <v>1</v>
      </c>
      <c r="E32" s="177">
        <v>9.6999999999999993</v>
      </c>
      <c r="F32" s="176" t="s">
        <v>16</v>
      </c>
      <c r="G32" s="176"/>
      <c r="H32" s="320">
        <v>3</v>
      </c>
      <c r="I32" s="318"/>
      <c r="J32" s="319"/>
      <c r="K32" s="168"/>
      <c r="L32" s="168"/>
      <c r="M32" s="168"/>
    </row>
    <row r="33" spans="1:13" ht="28.5" x14ac:dyDescent="0.25">
      <c r="A33" s="180">
        <v>19</v>
      </c>
      <c r="B33" s="177" t="s">
        <v>41</v>
      </c>
      <c r="C33" s="176" t="s">
        <v>40</v>
      </c>
      <c r="D33" s="176">
        <v>1</v>
      </c>
      <c r="E33" s="177">
        <v>0.91700000000000004</v>
      </c>
      <c r="F33" s="176" t="s">
        <v>16</v>
      </c>
      <c r="G33" s="176"/>
      <c r="H33" s="320"/>
      <c r="I33" s="318"/>
      <c r="J33" s="319"/>
      <c r="K33" s="168"/>
      <c r="L33" s="168"/>
      <c r="M33" s="168"/>
    </row>
    <row r="34" spans="1:13" ht="28.5" x14ac:dyDescent="0.25">
      <c r="A34" s="180">
        <v>20</v>
      </c>
      <c r="B34" s="177" t="s">
        <v>42</v>
      </c>
      <c r="C34" s="176" t="s">
        <v>18</v>
      </c>
      <c r="D34" s="176">
        <v>1</v>
      </c>
      <c r="E34" s="177">
        <v>65</v>
      </c>
      <c r="F34" s="176" t="s">
        <v>16</v>
      </c>
      <c r="G34" s="176"/>
      <c r="H34" s="176">
        <v>10</v>
      </c>
      <c r="I34" s="318"/>
      <c r="J34" s="319"/>
      <c r="K34" s="168"/>
      <c r="L34" s="168"/>
      <c r="M34" s="168"/>
    </row>
    <row r="35" spans="1:13" ht="28.5" x14ac:dyDescent="0.25">
      <c r="A35" s="180">
        <v>21</v>
      </c>
      <c r="B35" s="177" t="s">
        <v>44</v>
      </c>
      <c r="C35" s="176" t="s">
        <v>15</v>
      </c>
      <c r="D35" s="176"/>
      <c r="E35" s="177"/>
      <c r="F35" s="176" t="s">
        <v>16</v>
      </c>
      <c r="G35" s="176"/>
      <c r="H35" s="176">
        <v>3</v>
      </c>
      <c r="I35" s="318"/>
      <c r="J35" s="319"/>
      <c r="K35" s="168"/>
      <c r="L35" s="168"/>
      <c r="M35" s="168"/>
    </row>
    <row r="36" spans="1:13" x14ac:dyDescent="0.25">
      <c r="A36" s="180"/>
      <c r="B36" s="177"/>
      <c r="C36" s="176"/>
      <c r="D36" s="176"/>
      <c r="E36" s="321" t="s">
        <v>209</v>
      </c>
      <c r="F36" s="321"/>
      <c r="G36" s="321"/>
      <c r="H36" s="180">
        <f>SUM(H24:H35)</f>
        <v>96</v>
      </c>
      <c r="I36" s="178"/>
      <c r="J36" s="179"/>
      <c r="K36" s="201"/>
      <c r="L36" s="168"/>
      <c r="M36" s="168"/>
    </row>
    <row r="37" spans="1:13" x14ac:dyDescent="0.25">
      <c r="A37" s="328" t="s">
        <v>199</v>
      </c>
      <c r="B37" s="328"/>
      <c r="C37" s="328"/>
      <c r="D37" s="328"/>
      <c r="E37" s="328"/>
      <c r="F37" s="328"/>
      <c r="G37" s="328"/>
      <c r="H37" s="328"/>
      <c r="I37" s="328"/>
      <c r="J37" s="328"/>
      <c r="K37" s="201"/>
      <c r="L37" s="168"/>
      <c r="M37" s="168"/>
    </row>
    <row r="38" spans="1:13" ht="28.5" x14ac:dyDescent="0.25">
      <c r="A38" s="169">
        <v>1</v>
      </c>
      <c r="B38" s="186" t="s">
        <v>263</v>
      </c>
      <c r="C38" s="186" t="s">
        <v>15</v>
      </c>
      <c r="D38" s="186" t="s">
        <v>151</v>
      </c>
      <c r="E38" s="186">
        <v>21.37</v>
      </c>
      <c r="F38" s="186" t="s">
        <v>16</v>
      </c>
      <c r="G38" s="186">
        <v>2017</v>
      </c>
      <c r="H38" s="186">
        <v>5</v>
      </c>
      <c r="I38" s="333">
        <v>1840508</v>
      </c>
      <c r="J38" s="334">
        <v>1609238</v>
      </c>
      <c r="K38" s="201"/>
      <c r="L38" s="168"/>
      <c r="M38" s="168"/>
    </row>
    <row r="39" spans="1:13" ht="42.75" x14ac:dyDescent="0.25">
      <c r="A39" s="181">
        <v>2</v>
      </c>
      <c r="B39" s="186" t="s">
        <v>264</v>
      </c>
      <c r="C39" s="186" t="s">
        <v>15</v>
      </c>
      <c r="D39" s="186" t="s">
        <v>151</v>
      </c>
      <c r="E39" s="186">
        <v>93</v>
      </c>
      <c r="F39" s="185" t="s">
        <v>16</v>
      </c>
      <c r="G39" s="185">
        <v>2022</v>
      </c>
      <c r="H39" s="186">
        <v>5</v>
      </c>
      <c r="I39" s="333"/>
      <c r="J39" s="334"/>
      <c r="K39" s="201"/>
      <c r="L39" s="168"/>
      <c r="M39" s="168"/>
    </row>
    <row r="40" spans="1:13" ht="71.25" x14ac:dyDescent="0.25">
      <c r="A40" s="181">
        <v>3</v>
      </c>
      <c r="B40" s="186" t="s">
        <v>265</v>
      </c>
      <c r="C40" s="186" t="s">
        <v>15</v>
      </c>
      <c r="D40" s="186" t="s">
        <v>208</v>
      </c>
      <c r="E40" s="186">
        <v>24.2</v>
      </c>
      <c r="F40" s="185" t="s">
        <v>16</v>
      </c>
      <c r="G40" s="185">
        <v>2007</v>
      </c>
      <c r="H40" s="185">
        <v>5</v>
      </c>
      <c r="I40" s="333"/>
      <c r="J40" s="334"/>
      <c r="K40" s="201"/>
      <c r="L40" s="168"/>
      <c r="M40" s="168"/>
    </row>
    <row r="41" spans="1:13" x14ac:dyDescent="0.25">
      <c r="A41" s="181"/>
      <c r="B41" s="186"/>
      <c r="C41" s="186"/>
      <c r="D41" s="186"/>
      <c r="E41" s="321" t="s">
        <v>209</v>
      </c>
      <c r="F41" s="321"/>
      <c r="G41" s="321"/>
      <c r="H41" s="181">
        <f>SUM(H38:H40)</f>
        <v>15</v>
      </c>
      <c r="I41" s="204"/>
      <c r="J41" s="214"/>
      <c r="K41" s="201"/>
      <c r="L41" s="168"/>
      <c r="M41" s="168"/>
    </row>
    <row r="42" spans="1:13" x14ac:dyDescent="0.25">
      <c r="A42" s="322" t="s">
        <v>98</v>
      </c>
      <c r="B42" s="323"/>
      <c r="C42" s="323"/>
      <c r="D42" s="323"/>
      <c r="E42" s="323"/>
      <c r="F42" s="323"/>
      <c r="G42" s="323"/>
      <c r="H42" s="323"/>
      <c r="I42" s="323"/>
      <c r="J42" s="324"/>
      <c r="K42" s="172"/>
      <c r="L42" s="172"/>
      <c r="M42" s="172"/>
    </row>
    <row r="43" spans="1:13" ht="28.5" x14ac:dyDescent="0.25">
      <c r="A43" s="182">
        <v>1</v>
      </c>
      <c r="B43" s="177" t="s">
        <v>67</v>
      </c>
      <c r="C43" s="177" t="s">
        <v>68</v>
      </c>
      <c r="D43" s="177" t="s">
        <v>254</v>
      </c>
      <c r="E43" s="205" t="s">
        <v>254</v>
      </c>
      <c r="F43" s="186" t="s">
        <v>16</v>
      </c>
      <c r="G43" s="205">
        <v>1999</v>
      </c>
      <c r="H43" s="177">
        <v>5</v>
      </c>
      <c r="I43" s="332">
        <v>5999432</v>
      </c>
      <c r="J43" s="332">
        <v>2751432</v>
      </c>
      <c r="K43" s="172"/>
      <c r="L43" s="172"/>
      <c r="M43" s="172"/>
    </row>
    <row r="44" spans="1:13" ht="57" x14ac:dyDescent="0.25">
      <c r="A44" s="182">
        <v>2</v>
      </c>
      <c r="B44" s="186" t="s">
        <v>69</v>
      </c>
      <c r="C44" s="186" t="s">
        <v>15</v>
      </c>
      <c r="D44" s="186">
        <v>2</v>
      </c>
      <c r="E44" s="186" t="s">
        <v>223</v>
      </c>
      <c r="F44" s="186" t="s">
        <v>16</v>
      </c>
      <c r="G44" s="205">
        <v>1999</v>
      </c>
      <c r="H44" s="206">
        <v>5</v>
      </c>
      <c r="I44" s="332"/>
      <c r="J44" s="332"/>
      <c r="K44" s="172"/>
      <c r="L44" s="172"/>
      <c r="M44" s="172"/>
    </row>
    <row r="45" spans="1:13" ht="42.75" x14ac:dyDescent="0.25">
      <c r="A45" s="182">
        <v>3</v>
      </c>
      <c r="B45" s="186" t="s">
        <v>70</v>
      </c>
      <c r="C45" s="186" t="s">
        <v>71</v>
      </c>
      <c r="D45" s="186">
        <v>2</v>
      </c>
      <c r="E45" s="186" t="s">
        <v>72</v>
      </c>
      <c r="F45" s="186" t="s">
        <v>16</v>
      </c>
      <c r="G45" s="205">
        <v>2004</v>
      </c>
      <c r="H45" s="185">
        <v>0</v>
      </c>
      <c r="I45" s="332"/>
      <c r="J45" s="332"/>
      <c r="K45" s="172"/>
      <c r="L45" s="172"/>
      <c r="M45" s="172"/>
    </row>
    <row r="46" spans="1:13" ht="42.75" x14ac:dyDescent="0.25">
      <c r="A46" s="182">
        <v>4</v>
      </c>
      <c r="B46" s="186" t="s">
        <v>73</v>
      </c>
      <c r="C46" s="186" t="s">
        <v>40</v>
      </c>
      <c r="D46" s="186">
        <v>1</v>
      </c>
      <c r="E46" s="186" t="s">
        <v>74</v>
      </c>
      <c r="F46" s="186" t="s">
        <v>16</v>
      </c>
      <c r="G46" s="205">
        <v>2000</v>
      </c>
      <c r="H46" s="185">
        <v>0</v>
      </c>
      <c r="I46" s="332"/>
      <c r="J46" s="332"/>
      <c r="K46" s="172"/>
      <c r="L46" s="172"/>
      <c r="M46" s="172"/>
    </row>
    <row r="47" spans="1:13" ht="28.5" x14ac:dyDescent="0.25">
      <c r="A47" s="182">
        <v>5</v>
      </c>
      <c r="B47" s="186" t="s">
        <v>76</v>
      </c>
      <c r="C47" s="186" t="s">
        <v>77</v>
      </c>
      <c r="D47" s="186" t="s">
        <v>254</v>
      </c>
      <c r="E47" s="207" t="s">
        <v>254</v>
      </c>
      <c r="F47" s="186" t="s">
        <v>16</v>
      </c>
      <c r="G47" s="205">
        <v>1964</v>
      </c>
      <c r="H47" s="185">
        <v>5</v>
      </c>
      <c r="I47" s="332"/>
      <c r="J47" s="332"/>
      <c r="K47" s="172"/>
      <c r="L47" s="172"/>
      <c r="M47" s="172"/>
    </row>
    <row r="48" spans="1:13" ht="42.75" x14ac:dyDescent="0.25">
      <c r="A48" s="182">
        <v>6</v>
      </c>
      <c r="B48" s="186" t="s">
        <v>78</v>
      </c>
      <c r="C48" s="185" t="s">
        <v>40</v>
      </c>
      <c r="D48" s="185">
        <v>1</v>
      </c>
      <c r="E48" s="186" t="s">
        <v>224</v>
      </c>
      <c r="F48" s="186" t="s">
        <v>16</v>
      </c>
      <c r="G48" s="205">
        <v>1964</v>
      </c>
      <c r="H48" s="185">
        <v>3</v>
      </c>
      <c r="I48" s="332"/>
      <c r="J48" s="332"/>
      <c r="K48" s="172"/>
      <c r="L48" s="172"/>
      <c r="M48" s="172"/>
    </row>
    <row r="49" spans="1:13" ht="42.75" x14ac:dyDescent="0.25">
      <c r="A49" s="182">
        <v>7</v>
      </c>
      <c r="B49" s="186" t="s">
        <v>79</v>
      </c>
      <c r="C49" s="185" t="s">
        <v>40</v>
      </c>
      <c r="D49" s="185">
        <v>2</v>
      </c>
      <c r="E49" s="186" t="s">
        <v>300</v>
      </c>
      <c r="F49" s="186" t="s">
        <v>16</v>
      </c>
      <c r="G49" s="205">
        <v>2004</v>
      </c>
      <c r="H49" s="185">
        <v>1</v>
      </c>
      <c r="I49" s="332"/>
      <c r="J49" s="332"/>
      <c r="K49" s="172"/>
      <c r="L49" s="172"/>
      <c r="M49" s="172"/>
    </row>
    <row r="50" spans="1:13" ht="28.5" x14ac:dyDescent="0.25">
      <c r="A50" s="182">
        <v>8</v>
      </c>
      <c r="B50" s="186" t="s">
        <v>81</v>
      </c>
      <c r="C50" s="186" t="s">
        <v>77</v>
      </c>
      <c r="D50" s="186" t="s">
        <v>254</v>
      </c>
      <c r="E50" s="207" t="s">
        <v>254</v>
      </c>
      <c r="F50" s="186" t="s">
        <v>16</v>
      </c>
      <c r="G50" s="205">
        <v>1973</v>
      </c>
      <c r="H50" s="185">
        <v>4</v>
      </c>
      <c r="I50" s="332"/>
      <c r="J50" s="332"/>
      <c r="K50" s="172"/>
      <c r="L50" s="172"/>
      <c r="M50" s="172"/>
    </row>
    <row r="51" spans="1:13" ht="42.75" x14ac:dyDescent="0.25">
      <c r="A51" s="182">
        <v>9</v>
      </c>
      <c r="B51" s="186" t="s">
        <v>82</v>
      </c>
      <c r="C51" s="185" t="s">
        <v>40</v>
      </c>
      <c r="D51" s="185">
        <v>1</v>
      </c>
      <c r="E51" s="186" t="s">
        <v>83</v>
      </c>
      <c r="F51" s="186" t="s">
        <v>16</v>
      </c>
      <c r="G51" s="205">
        <v>1964</v>
      </c>
      <c r="H51" s="185">
        <v>0</v>
      </c>
      <c r="I51" s="332"/>
      <c r="J51" s="332"/>
      <c r="K51" s="172"/>
      <c r="L51" s="172"/>
      <c r="M51" s="172"/>
    </row>
    <row r="52" spans="1:13" ht="28.5" x14ac:dyDescent="0.25">
      <c r="A52" s="182">
        <v>10</v>
      </c>
      <c r="B52" s="186" t="s">
        <v>85</v>
      </c>
      <c r="C52" s="186" t="s">
        <v>77</v>
      </c>
      <c r="D52" s="186" t="s">
        <v>254</v>
      </c>
      <c r="E52" s="207" t="s">
        <v>254</v>
      </c>
      <c r="F52" s="186" t="s">
        <v>16</v>
      </c>
      <c r="G52" s="205">
        <v>2004</v>
      </c>
      <c r="H52" s="185">
        <v>5</v>
      </c>
      <c r="I52" s="332"/>
      <c r="J52" s="332"/>
      <c r="K52" s="172"/>
      <c r="L52" s="172"/>
      <c r="M52" s="172"/>
    </row>
    <row r="53" spans="1:13" ht="28.5" x14ac:dyDescent="0.25">
      <c r="A53" s="182">
        <v>11</v>
      </c>
      <c r="B53" s="186" t="s">
        <v>86</v>
      </c>
      <c r="C53" s="185" t="s">
        <v>40</v>
      </c>
      <c r="D53" s="186">
        <v>2</v>
      </c>
      <c r="E53" s="207" t="s">
        <v>87</v>
      </c>
      <c r="F53" s="186" t="s">
        <v>16</v>
      </c>
      <c r="G53" s="205" t="s">
        <v>88</v>
      </c>
      <c r="H53" s="185">
        <v>0</v>
      </c>
      <c r="I53" s="332"/>
      <c r="J53" s="332"/>
      <c r="K53" s="172"/>
      <c r="L53" s="172"/>
      <c r="M53" s="172"/>
    </row>
    <row r="54" spans="1:13" ht="42.75" x14ac:dyDescent="0.25">
      <c r="A54" s="182">
        <v>12</v>
      </c>
      <c r="B54" s="186" t="s">
        <v>89</v>
      </c>
      <c r="C54" s="185" t="s">
        <v>40</v>
      </c>
      <c r="D54" s="185">
        <v>2</v>
      </c>
      <c r="E54" s="186" t="s">
        <v>90</v>
      </c>
      <c r="F54" s="186" t="s">
        <v>16</v>
      </c>
      <c r="G54" s="205" t="s">
        <v>91</v>
      </c>
      <c r="H54" s="185">
        <v>0</v>
      </c>
      <c r="I54" s="332"/>
      <c r="J54" s="332"/>
      <c r="K54" s="172"/>
      <c r="L54" s="172"/>
      <c r="M54" s="172"/>
    </row>
    <row r="55" spans="1:13" ht="28.5" x14ac:dyDescent="0.25">
      <c r="A55" s="182">
        <v>13</v>
      </c>
      <c r="B55" s="186" t="s">
        <v>93</v>
      </c>
      <c r="C55" s="186" t="s">
        <v>77</v>
      </c>
      <c r="D55" s="186" t="s">
        <v>254</v>
      </c>
      <c r="E55" s="207" t="s">
        <v>254</v>
      </c>
      <c r="F55" s="186" t="s">
        <v>16</v>
      </c>
      <c r="G55" s="205">
        <v>2019</v>
      </c>
      <c r="H55" s="185">
        <v>5</v>
      </c>
      <c r="I55" s="332"/>
      <c r="J55" s="332"/>
      <c r="K55" s="172"/>
      <c r="L55" s="172"/>
      <c r="M55" s="172"/>
    </row>
    <row r="56" spans="1:13" ht="24" customHeight="1" x14ac:dyDescent="0.25">
      <c r="A56" s="182">
        <v>14</v>
      </c>
      <c r="B56" s="186" t="s">
        <v>94</v>
      </c>
      <c r="C56" s="185" t="s">
        <v>40</v>
      </c>
      <c r="D56" s="185">
        <v>2</v>
      </c>
      <c r="E56" s="186" t="s">
        <v>95</v>
      </c>
      <c r="F56" s="186" t="s">
        <v>16</v>
      </c>
      <c r="G56" s="205" t="s">
        <v>96</v>
      </c>
      <c r="H56" s="185">
        <v>0</v>
      </c>
      <c r="I56" s="332"/>
      <c r="J56" s="332"/>
      <c r="K56" s="172"/>
      <c r="L56" s="172"/>
      <c r="M56" s="172"/>
    </row>
    <row r="57" spans="1:13" x14ac:dyDescent="0.25">
      <c r="A57" s="182">
        <v>15</v>
      </c>
      <c r="B57" s="186" t="s">
        <v>97</v>
      </c>
      <c r="C57" s="186" t="s">
        <v>77</v>
      </c>
      <c r="D57" s="186" t="s">
        <v>108</v>
      </c>
      <c r="E57" s="327" t="s">
        <v>262</v>
      </c>
      <c r="F57" s="327"/>
      <c r="G57" s="327"/>
      <c r="H57" s="327"/>
      <c r="I57" s="332"/>
      <c r="J57" s="332"/>
      <c r="K57" s="172"/>
      <c r="L57" s="172"/>
      <c r="M57" s="172"/>
    </row>
    <row r="58" spans="1:13" x14ac:dyDescent="0.25">
      <c r="A58" s="182"/>
      <c r="B58" s="182"/>
      <c r="C58" s="189"/>
      <c r="D58" s="189"/>
      <c r="E58" s="182"/>
      <c r="F58" s="189"/>
      <c r="G58" s="189" t="s">
        <v>209</v>
      </c>
      <c r="H58" s="189">
        <f>SUM(H43:H57)</f>
        <v>33</v>
      </c>
      <c r="I58" s="215"/>
      <c r="J58" s="184"/>
      <c r="K58" s="201"/>
      <c r="L58" s="168"/>
      <c r="M58" s="168"/>
    </row>
    <row r="59" spans="1:13" x14ac:dyDescent="0.25">
      <c r="A59" s="322" t="s">
        <v>132</v>
      </c>
      <c r="B59" s="323"/>
      <c r="C59" s="323"/>
      <c r="D59" s="323"/>
      <c r="E59" s="323"/>
      <c r="F59" s="323"/>
      <c r="G59" s="323"/>
      <c r="H59" s="323"/>
      <c r="I59" s="323"/>
      <c r="J59" s="324"/>
      <c r="K59" s="330"/>
      <c r="L59" s="330"/>
      <c r="M59" s="168"/>
    </row>
    <row r="60" spans="1:13" ht="38.25" x14ac:dyDescent="0.25">
      <c r="A60" s="181">
        <v>1</v>
      </c>
      <c r="B60" s="183" t="s">
        <v>111</v>
      </c>
      <c r="C60" s="176" t="s">
        <v>112</v>
      </c>
      <c r="D60" s="176">
        <v>2</v>
      </c>
      <c r="E60" s="177">
        <v>13.282</v>
      </c>
      <c r="F60" s="176" t="s">
        <v>113</v>
      </c>
      <c r="G60" s="208">
        <v>2004</v>
      </c>
      <c r="H60" s="176">
        <v>3</v>
      </c>
      <c r="I60" s="184">
        <v>5.0129999999999999</v>
      </c>
      <c r="J60" s="184">
        <v>3.0750000000000002</v>
      </c>
      <c r="K60" s="330"/>
      <c r="L60" s="330"/>
      <c r="M60" s="168"/>
    </row>
    <row r="61" spans="1:13" ht="25.5" x14ac:dyDescent="0.25">
      <c r="A61" s="331">
        <v>2</v>
      </c>
      <c r="B61" s="183" t="s">
        <v>114</v>
      </c>
      <c r="C61" s="176" t="s">
        <v>112</v>
      </c>
      <c r="D61" s="176">
        <v>2</v>
      </c>
      <c r="E61" s="177">
        <v>43.825000000000003</v>
      </c>
      <c r="F61" s="176" t="s">
        <v>113</v>
      </c>
      <c r="G61" s="208">
        <v>1982</v>
      </c>
      <c r="H61" s="176">
        <v>4</v>
      </c>
      <c r="I61" s="184">
        <v>6.6840000000000002</v>
      </c>
      <c r="J61" s="184">
        <v>4.0999999999999996</v>
      </c>
      <c r="K61" s="330"/>
      <c r="L61" s="330"/>
      <c r="M61" s="168"/>
    </row>
    <row r="62" spans="1:13" ht="38.25" x14ac:dyDescent="0.25">
      <c r="A62" s="331"/>
      <c r="B62" s="183" t="s">
        <v>115</v>
      </c>
      <c r="C62" s="176" t="s">
        <v>112</v>
      </c>
      <c r="D62" s="176" t="s">
        <v>108</v>
      </c>
      <c r="E62" s="177">
        <v>6.0090000000000003</v>
      </c>
      <c r="F62" s="176" t="s">
        <v>113</v>
      </c>
      <c r="G62" s="208" t="s">
        <v>116</v>
      </c>
      <c r="H62" s="176">
        <v>1</v>
      </c>
      <c r="I62" s="184">
        <v>1.671</v>
      </c>
      <c r="J62" s="184">
        <v>1.0249999999999999</v>
      </c>
      <c r="K62" s="330"/>
      <c r="L62" s="330"/>
      <c r="M62" s="168"/>
    </row>
    <row r="63" spans="1:13" ht="51" x14ac:dyDescent="0.25">
      <c r="A63" s="331"/>
      <c r="B63" s="183" t="s">
        <v>117</v>
      </c>
      <c r="C63" s="176" t="s">
        <v>112</v>
      </c>
      <c r="D63" s="176" t="s">
        <v>108</v>
      </c>
      <c r="E63" s="177">
        <v>1.667</v>
      </c>
      <c r="F63" s="176" t="s">
        <v>113</v>
      </c>
      <c r="G63" s="208" t="s">
        <v>118</v>
      </c>
      <c r="H63" s="176">
        <v>0</v>
      </c>
      <c r="I63" s="184">
        <v>0</v>
      </c>
      <c r="J63" s="184">
        <v>0</v>
      </c>
      <c r="K63" s="330"/>
      <c r="L63" s="330"/>
      <c r="M63" s="168"/>
    </row>
    <row r="64" spans="1:13" ht="38.25" x14ac:dyDescent="0.25">
      <c r="A64" s="181">
        <v>3</v>
      </c>
      <c r="B64" s="183" t="s">
        <v>119</v>
      </c>
      <c r="C64" s="176" t="s">
        <v>112</v>
      </c>
      <c r="D64" s="176">
        <v>1</v>
      </c>
      <c r="E64" s="177">
        <v>28.904</v>
      </c>
      <c r="F64" s="176" t="s">
        <v>113</v>
      </c>
      <c r="G64" s="208">
        <v>2003</v>
      </c>
      <c r="H64" s="176">
        <v>3</v>
      </c>
      <c r="I64" s="184">
        <v>5.0129999999999999</v>
      </c>
      <c r="J64" s="184">
        <v>3.0750000000000002</v>
      </c>
      <c r="K64" s="330"/>
      <c r="L64" s="330"/>
      <c r="M64" s="168"/>
    </row>
    <row r="65" spans="1:13" ht="25.5" x14ac:dyDescent="0.25">
      <c r="A65" s="331">
        <v>4</v>
      </c>
      <c r="B65" s="183" t="s">
        <v>120</v>
      </c>
      <c r="C65" s="176" t="s">
        <v>112</v>
      </c>
      <c r="D65" s="176">
        <v>1</v>
      </c>
      <c r="E65" s="177">
        <v>54.19</v>
      </c>
      <c r="F65" s="176" t="s">
        <v>113</v>
      </c>
      <c r="G65" s="208">
        <v>1982</v>
      </c>
      <c r="H65" s="176">
        <v>5</v>
      </c>
      <c r="I65" s="184">
        <v>8.3550000000000004</v>
      </c>
      <c r="J65" s="184">
        <v>5.125</v>
      </c>
      <c r="K65" s="330"/>
      <c r="L65" s="330"/>
      <c r="M65" s="168"/>
    </row>
    <row r="66" spans="1:13" ht="38.25" x14ac:dyDescent="0.25">
      <c r="A66" s="331"/>
      <c r="B66" s="183" t="s">
        <v>121</v>
      </c>
      <c r="C66" s="176" t="s">
        <v>112</v>
      </c>
      <c r="D66" s="176" t="s">
        <v>254</v>
      </c>
      <c r="E66" s="177">
        <v>9.1349999999999998</v>
      </c>
      <c r="F66" s="176" t="s">
        <v>113</v>
      </c>
      <c r="G66" s="208">
        <v>1991</v>
      </c>
      <c r="H66" s="176">
        <v>0</v>
      </c>
      <c r="I66" s="184">
        <v>0</v>
      </c>
      <c r="J66" s="184">
        <v>0</v>
      </c>
      <c r="K66" s="330"/>
      <c r="L66" s="330"/>
      <c r="M66" s="168"/>
    </row>
    <row r="67" spans="1:13" ht="25.5" x14ac:dyDescent="0.25">
      <c r="A67" s="181">
        <v>5</v>
      </c>
      <c r="B67" s="183" t="s">
        <v>122</v>
      </c>
      <c r="C67" s="176" t="s">
        <v>112</v>
      </c>
      <c r="D67" s="176">
        <v>1</v>
      </c>
      <c r="E67" s="177">
        <v>12.6</v>
      </c>
      <c r="F67" s="176" t="s">
        <v>113</v>
      </c>
      <c r="G67" s="208">
        <v>1982</v>
      </c>
      <c r="H67" s="176">
        <v>1</v>
      </c>
      <c r="I67" s="184">
        <v>1.671</v>
      </c>
      <c r="J67" s="184">
        <v>1.0249999999999999</v>
      </c>
      <c r="K67" s="330"/>
      <c r="L67" s="330"/>
      <c r="M67" s="168"/>
    </row>
    <row r="68" spans="1:13" ht="36.75" customHeight="1" x14ac:dyDescent="0.25">
      <c r="A68" s="181">
        <v>6</v>
      </c>
      <c r="B68" s="183" t="s">
        <v>123</v>
      </c>
      <c r="C68" s="176" t="s">
        <v>112</v>
      </c>
      <c r="D68" s="176">
        <v>1</v>
      </c>
      <c r="E68" s="177">
        <v>5.8</v>
      </c>
      <c r="F68" s="176" t="s">
        <v>113</v>
      </c>
      <c r="G68" s="208">
        <v>1982</v>
      </c>
      <c r="H68" s="176">
        <v>1</v>
      </c>
      <c r="I68" s="184">
        <v>1.671</v>
      </c>
      <c r="J68" s="184">
        <v>1.0249999999999999</v>
      </c>
      <c r="K68" s="330"/>
      <c r="L68" s="330"/>
      <c r="M68" s="168"/>
    </row>
    <row r="69" spans="1:13" ht="38.25" x14ac:dyDescent="0.25">
      <c r="A69" s="181">
        <v>7</v>
      </c>
      <c r="B69" s="183" t="s">
        <v>124</v>
      </c>
      <c r="C69" s="176" t="s">
        <v>112</v>
      </c>
      <c r="D69" s="176">
        <v>1</v>
      </c>
      <c r="E69" s="177">
        <v>14.5</v>
      </c>
      <c r="F69" s="176" t="s">
        <v>113</v>
      </c>
      <c r="G69" s="208" t="s">
        <v>125</v>
      </c>
      <c r="H69" s="176">
        <v>0</v>
      </c>
      <c r="I69" s="184">
        <v>0</v>
      </c>
      <c r="J69" s="184">
        <v>0</v>
      </c>
      <c r="K69" s="330"/>
      <c r="L69" s="330"/>
      <c r="M69" s="168"/>
    </row>
    <row r="70" spans="1:13" ht="28.5" x14ac:dyDescent="0.25">
      <c r="A70" s="181">
        <v>8</v>
      </c>
      <c r="B70" s="186" t="s">
        <v>126</v>
      </c>
      <c r="C70" s="185"/>
      <c r="D70" s="185" t="s">
        <v>254</v>
      </c>
      <c r="E70" s="186" t="s">
        <v>254</v>
      </c>
      <c r="F70" s="176" t="s">
        <v>113</v>
      </c>
      <c r="G70" s="185"/>
      <c r="H70" s="185">
        <v>5</v>
      </c>
      <c r="I70" s="184">
        <v>8.3550000000000004</v>
      </c>
      <c r="J70" s="184">
        <v>5.125</v>
      </c>
      <c r="K70" s="330"/>
      <c r="L70" s="330"/>
      <c r="M70" s="168"/>
    </row>
    <row r="71" spans="1:13" ht="28.5" x14ac:dyDescent="0.25">
      <c r="A71" s="181">
        <v>9</v>
      </c>
      <c r="B71" s="186" t="s">
        <v>127</v>
      </c>
      <c r="C71" s="185"/>
      <c r="D71" s="185" t="s">
        <v>254</v>
      </c>
      <c r="E71" s="186" t="s">
        <v>254</v>
      </c>
      <c r="F71" s="176" t="s">
        <v>113</v>
      </c>
      <c r="G71" s="185"/>
      <c r="H71" s="185">
        <v>5</v>
      </c>
      <c r="I71" s="184">
        <v>8.3550000000000004</v>
      </c>
      <c r="J71" s="184">
        <v>5.125</v>
      </c>
      <c r="K71" s="330"/>
      <c r="L71" s="330"/>
      <c r="M71" s="168"/>
    </row>
    <row r="72" spans="1:13" ht="28.5" x14ac:dyDescent="0.25">
      <c r="A72" s="181">
        <v>10</v>
      </c>
      <c r="B72" s="186" t="s">
        <v>128</v>
      </c>
      <c r="C72" s="185"/>
      <c r="D72" s="185" t="s">
        <v>254</v>
      </c>
      <c r="E72" s="186" t="s">
        <v>254</v>
      </c>
      <c r="F72" s="176" t="s">
        <v>113</v>
      </c>
      <c r="G72" s="185"/>
      <c r="H72" s="185">
        <v>5</v>
      </c>
      <c r="I72" s="184">
        <v>8.3550000000000004</v>
      </c>
      <c r="J72" s="184">
        <v>5.125</v>
      </c>
      <c r="K72" s="330"/>
      <c r="L72" s="330"/>
      <c r="M72" s="168"/>
    </row>
    <row r="73" spans="1:13" ht="28.5" x14ac:dyDescent="0.25">
      <c r="A73" s="181">
        <v>11</v>
      </c>
      <c r="B73" s="186" t="s">
        <v>129</v>
      </c>
      <c r="C73" s="185"/>
      <c r="D73" s="185" t="s">
        <v>254</v>
      </c>
      <c r="E73" s="186" t="s">
        <v>254</v>
      </c>
      <c r="F73" s="176" t="s">
        <v>113</v>
      </c>
      <c r="G73" s="185"/>
      <c r="H73" s="185">
        <v>5</v>
      </c>
      <c r="I73" s="184">
        <v>8.3550000000000004</v>
      </c>
      <c r="J73" s="184">
        <v>5.125</v>
      </c>
      <c r="K73" s="187"/>
      <c r="L73" s="188"/>
      <c r="M73" s="168"/>
    </row>
    <row r="74" spans="1:13" x14ac:dyDescent="0.25">
      <c r="A74" s="181"/>
      <c r="B74" s="186"/>
      <c r="C74" s="185"/>
      <c r="D74" s="185"/>
      <c r="E74" s="186"/>
      <c r="F74" s="185"/>
      <c r="G74" s="181" t="s">
        <v>130</v>
      </c>
      <c r="H74" s="181">
        <v>38</v>
      </c>
      <c r="I74" s="174"/>
      <c r="J74" s="174"/>
      <c r="K74" s="201"/>
      <c r="L74" s="168"/>
      <c r="M74" s="168"/>
    </row>
    <row r="75" spans="1:13" x14ac:dyDescent="0.25">
      <c r="A75" s="322" t="s">
        <v>133</v>
      </c>
      <c r="B75" s="323"/>
      <c r="C75" s="323"/>
      <c r="D75" s="323"/>
      <c r="E75" s="323"/>
      <c r="F75" s="323"/>
      <c r="G75" s="323"/>
      <c r="H75" s="323"/>
      <c r="I75" s="323"/>
      <c r="J75" s="324"/>
      <c r="K75" s="329"/>
      <c r="L75" s="329"/>
    </row>
    <row r="76" spans="1:13" ht="28.5" x14ac:dyDescent="0.25">
      <c r="A76" s="181">
        <v>1</v>
      </c>
      <c r="B76" s="186" t="s">
        <v>239</v>
      </c>
      <c r="C76" s="185" t="s">
        <v>240</v>
      </c>
      <c r="D76" s="185" t="s">
        <v>108</v>
      </c>
      <c r="E76" s="186" t="s">
        <v>108</v>
      </c>
      <c r="F76" s="185" t="s">
        <v>113</v>
      </c>
      <c r="G76" s="185">
        <v>1984</v>
      </c>
      <c r="H76" s="185">
        <v>7</v>
      </c>
      <c r="I76" s="184">
        <v>1173901.076923077</v>
      </c>
      <c r="J76" s="184">
        <v>690513.47435897437</v>
      </c>
      <c r="K76" s="329"/>
      <c r="L76" s="329"/>
    </row>
    <row r="77" spans="1:13" ht="42.75" x14ac:dyDescent="0.25">
      <c r="A77" s="181">
        <v>2</v>
      </c>
      <c r="B77" s="186" t="s">
        <v>241</v>
      </c>
      <c r="C77" s="185" t="s">
        <v>240</v>
      </c>
      <c r="D77" s="185" t="s">
        <v>108</v>
      </c>
      <c r="E77" s="186" t="s">
        <v>108</v>
      </c>
      <c r="F77" s="185" t="s">
        <v>113</v>
      </c>
      <c r="G77" s="185">
        <v>2019</v>
      </c>
      <c r="H77" s="185">
        <v>7</v>
      </c>
      <c r="I77" s="184">
        <v>1173901.076923077</v>
      </c>
      <c r="J77" s="184">
        <v>690513.47435897437</v>
      </c>
      <c r="K77" s="329"/>
      <c r="L77" s="329"/>
    </row>
    <row r="78" spans="1:13" ht="28.5" x14ac:dyDescent="0.25">
      <c r="A78" s="181">
        <v>3</v>
      </c>
      <c r="B78" s="186" t="s">
        <v>242</v>
      </c>
      <c r="C78" s="185" t="s">
        <v>243</v>
      </c>
      <c r="D78" s="185" t="s">
        <v>108</v>
      </c>
      <c r="E78" s="186" t="s">
        <v>108</v>
      </c>
      <c r="F78" s="185" t="s">
        <v>113</v>
      </c>
      <c r="G78" s="185">
        <v>1975</v>
      </c>
      <c r="H78" s="185">
        <v>4</v>
      </c>
      <c r="I78" s="184">
        <v>670800.61538461538</v>
      </c>
      <c r="J78" s="184">
        <v>394579.12820512819</v>
      </c>
      <c r="K78" s="329"/>
      <c r="L78" s="329"/>
    </row>
    <row r="79" spans="1:13" ht="28.5" x14ac:dyDescent="0.25">
      <c r="A79" s="181">
        <v>4</v>
      </c>
      <c r="B79" s="186" t="s">
        <v>244</v>
      </c>
      <c r="C79" s="185" t="s">
        <v>243</v>
      </c>
      <c r="D79" s="185" t="s">
        <v>108</v>
      </c>
      <c r="E79" s="186" t="s">
        <v>108</v>
      </c>
      <c r="F79" s="185" t="s">
        <v>113</v>
      </c>
      <c r="G79" s="185">
        <v>2021</v>
      </c>
      <c r="H79" s="185">
        <v>4</v>
      </c>
      <c r="I79" s="184">
        <v>670800.61538461538</v>
      </c>
      <c r="J79" s="184">
        <v>394579.12820512819</v>
      </c>
      <c r="K79" s="329"/>
      <c r="L79" s="329"/>
    </row>
    <row r="80" spans="1:13" ht="28.5" x14ac:dyDescent="0.25">
      <c r="A80" s="181">
        <v>5</v>
      </c>
      <c r="B80" s="186" t="s">
        <v>245</v>
      </c>
      <c r="C80" s="185" t="s">
        <v>243</v>
      </c>
      <c r="D80" s="185" t="s">
        <v>108</v>
      </c>
      <c r="E80" s="186" t="s">
        <v>108</v>
      </c>
      <c r="F80" s="185" t="s">
        <v>113</v>
      </c>
      <c r="G80" s="185">
        <v>1986</v>
      </c>
      <c r="H80" s="185">
        <v>4</v>
      </c>
      <c r="I80" s="184">
        <v>670800.61538461538</v>
      </c>
      <c r="J80" s="184">
        <v>394579.12820512819</v>
      </c>
      <c r="K80" s="329"/>
      <c r="L80" s="329"/>
    </row>
    <row r="81" spans="1:13" ht="28.5" x14ac:dyDescent="0.25">
      <c r="A81" s="181">
        <v>6</v>
      </c>
      <c r="B81" s="186" t="s">
        <v>246</v>
      </c>
      <c r="C81" s="185">
        <v>220</v>
      </c>
      <c r="D81" s="185">
        <v>2</v>
      </c>
      <c r="E81" s="186">
        <v>29.7</v>
      </c>
      <c r="F81" s="185" t="s">
        <v>113</v>
      </c>
      <c r="G81" s="185">
        <v>2019</v>
      </c>
      <c r="H81" s="185">
        <v>5</v>
      </c>
      <c r="I81" s="184">
        <v>838500.76923076925</v>
      </c>
      <c r="J81" s="184">
        <v>493223.91025641025</v>
      </c>
      <c r="K81" s="329"/>
      <c r="L81" s="329"/>
    </row>
    <row r="82" spans="1:13" ht="28.5" x14ac:dyDescent="0.25">
      <c r="A82" s="181">
        <v>7</v>
      </c>
      <c r="B82" s="186" t="s">
        <v>247</v>
      </c>
      <c r="C82" s="185">
        <v>220</v>
      </c>
      <c r="D82" s="185">
        <v>2</v>
      </c>
      <c r="E82" s="186">
        <v>106.17</v>
      </c>
      <c r="F82" s="185" t="s">
        <v>113</v>
      </c>
      <c r="G82" s="185">
        <v>1974</v>
      </c>
      <c r="H82" s="185">
        <v>11</v>
      </c>
      <c r="I82" s="184">
        <v>1844701.6923076923</v>
      </c>
      <c r="J82" s="184">
        <v>1085092.6025641025</v>
      </c>
      <c r="K82" s="329"/>
      <c r="L82" s="329"/>
    </row>
    <row r="83" spans="1:13" ht="42.75" x14ac:dyDescent="0.25">
      <c r="A83" s="181">
        <v>8</v>
      </c>
      <c r="B83" s="186" t="s">
        <v>248</v>
      </c>
      <c r="C83" s="185">
        <v>220</v>
      </c>
      <c r="D83" s="185">
        <v>2</v>
      </c>
      <c r="E83" s="186">
        <v>68.59</v>
      </c>
      <c r="F83" s="185" t="s">
        <v>113</v>
      </c>
      <c r="G83" s="185">
        <v>1989</v>
      </c>
      <c r="H83" s="185">
        <v>5</v>
      </c>
      <c r="I83" s="184">
        <v>838500.76923076925</v>
      </c>
      <c r="J83" s="184">
        <v>493223.91025641025</v>
      </c>
      <c r="K83" s="329"/>
      <c r="L83" s="329"/>
    </row>
    <row r="84" spans="1:13" ht="42.75" x14ac:dyDescent="0.25">
      <c r="A84" s="181">
        <v>9</v>
      </c>
      <c r="B84" s="186" t="s">
        <v>249</v>
      </c>
      <c r="C84" s="185">
        <v>220</v>
      </c>
      <c r="D84" s="185">
        <v>2</v>
      </c>
      <c r="E84" s="186">
        <v>81.87</v>
      </c>
      <c r="F84" s="185" t="s">
        <v>113</v>
      </c>
      <c r="G84" s="185">
        <v>1974</v>
      </c>
      <c r="H84" s="185">
        <v>16</v>
      </c>
      <c r="I84" s="184">
        <v>2683202.4615384615</v>
      </c>
      <c r="J84" s="184">
        <v>1578316.5128205128</v>
      </c>
      <c r="K84" s="329"/>
      <c r="L84" s="329"/>
    </row>
    <row r="85" spans="1:13" ht="28.5" x14ac:dyDescent="0.25">
      <c r="A85" s="181">
        <v>10</v>
      </c>
      <c r="B85" s="186" t="s">
        <v>250</v>
      </c>
      <c r="C85" s="185">
        <v>132</v>
      </c>
      <c r="D85" s="185">
        <v>2</v>
      </c>
      <c r="E85" s="186">
        <v>33.33</v>
      </c>
      <c r="F85" s="185" t="s">
        <v>113</v>
      </c>
      <c r="G85" s="185" t="s">
        <v>251</v>
      </c>
      <c r="H85" s="185">
        <v>4</v>
      </c>
      <c r="I85" s="184">
        <v>670800.61538461538</v>
      </c>
      <c r="J85" s="184">
        <v>394579.12820512819</v>
      </c>
      <c r="K85" s="329"/>
      <c r="L85" s="329"/>
    </row>
    <row r="86" spans="1:13" ht="85.5" x14ac:dyDescent="0.25">
      <c r="A86" s="181" t="s">
        <v>301</v>
      </c>
      <c r="B86" s="186" t="s">
        <v>252</v>
      </c>
      <c r="C86" s="326">
        <v>132</v>
      </c>
      <c r="D86" s="326">
        <v>1</v>
      </c>
      <c r="E86" s="327">
        <v>40.56</v>
      </c>
      <c r="F86" s="326" t="s">
        <v>113</v>
      </c>
      <c r="G86" s="327" t="s">
        <v>253</v>
      </c>
      <c r="H86" s="326">
        <v>0</v>
      </c>
      <c r="I86" s="325">
        <v>0</v>
      </c>
      <c r="J86" s="325">
        <v>0</v>
      </c>
      <c r="K86" s="329"/>
      <c r="L86" s="329"/>
    </row>
    <row r="87" spans="1:13" ht="28.5" x14ac:dyDescent="0.25">
      <c r="A87" s="181" t="s">
        <v>302</v>
      </c>
      <c r="B87" s="186" t="s">
        <v>255</v>
      </c>
      <c r="C87" s="326"/>
      <c r="D87" s="326"/>
      <c r="E87" s="327"/>
      <c r="F87" s="326"/>
      <c r="G87" s="327"/>
      <c r="H87" s="326"/>
      <c r="I87" s="325"/>
      <c r="J87" s="325"/>
      <c r="K87" s="329"/>
      <c r="L87" s="329"/>
    </row>
    <row r="88" spans="1:13" ht="57" x14ac:dyDescent="0.25">
      <c r="A88" s="181">
        <v>12</v>
      </c>
      <c r="B88" s="186" t="s">
        <v>256</v>
      </c>
      <c r="C88" s="185">
        <v>132</v>
      </c>
      <c r="D88" s="185">
        <v>1</v>
      </c>
      <c r="E88" s="186">
        <v>6.6</v>
      </c>
      <c r="F88" s="326" t="s">
        <v>108</v>
      </c>
      <c r="G88" s="326"/>
      <c r="H88" s="185">
        <v>0</v>
      </c>
      <c r="I88" s="184">
        <v>0</v>
      </c>
      <c r="J88" s="184">
        <v>0</v>
      </c>
      <c r="K88" s="329"/>
      <c r="L88" s="329"/>
    </row>
    <row r="89" spans="1:13" ht="28.5" x14ac:dyDescent="0.25">
      <c r="A89" s="181" t="s">
        <v>303</v>
      </c>
      <c r="B89" s="186" t="s">
        <v>257</v>
      </c>
      <c r="C89" s="185">
        <v>132</v>
      </c>
      <c r="D89" s="185">
        <v>1</v>
      </c>
      <c r="E89" s="186">
        <v>55</v>
      </c>
      <c r="F89" s="185" t="s">
        <v>113</v>
      </c>
      <c r="G89" s="327" t="s">
        <v>258</v>
      </c>
      <c r="H89" s="326">
        <v>7</v>
      </c>
      <c r="I89" s="184">
        <v>1173901.076923077</v>
      </c>
      <c r="J89" s="184">
        <v>690513.47435897437</v>
      </c>
      <c r="K89" s="329"/>
      <c r="L89" s="329"/>
    </row>
    <row r="90" spans="1:13" ht="28.5" x14ac:dyDescent="0.25">
      <c r="A90" s="189" t="s">
        <v>304</v>
      </c>
      <c r="B90" s="186" t="s">
        <v>259</v>
      </c>
      <c r="C90" s="185">
        <v>132</v>
      </c>
      <c r="D90" s="185">
        <v>1</v>
      </c>
      <c r="E90" s="186">
        <v>55</v>
      </c>
      <c r="F90" s="185" t="s">
        <v>113</v>
      </c>
      <c r="G90" s="327"/>
      <c r="H90" s="326"/>
      <c r="I90" s="184">
        <v>0</v>
      </c>
      <c r="J90" s="184">
        <v>0</v>
      </c>
      <c r="K90" s="168"/>
      <c r="L90" s="168"/>
    </row>
    <row r="91" spans="1:13" x14ac:dyDescent="0.25">
      <c r="A91" s="189"/>
      <c r="B91" s="186"/>
      <c r="C91" s="185"/>
      <c r="D91" s="185"/>
      <c r="E91" s="186"/>
      <c r="F91" s="185"/>
      <c r="G91" s="169" t="s">
        <v>209</v>
      </c>
      <c r="H91" s="181">
        <f>SUM(H76:H90)</f>
        <v>74</v>
      </c>
      <c r="I91" s="174"/>
      <c r="J91" s="174"/>
      <c r="K91" s="201"/>
      <c r="L91" s="201"/>
      <c r="M91" s="168"/>
    </row>
    <row r="92" spans="1:13" s="168" customFormat="1" x14ac:dyDescent="0.25">
      <c r="A92" s="328" t="s">
        <v>200</v>
      </c>
      <c r="B92" s="328"/>
      <c r="C92" s="328"/>
      <c r="D92" s="328"/>
      <c r="E92" s="328"/>
      <c r="F92" s="328"/>
      <c r="G92" s="328"/>
      <c r="H92" s="328"/>
      <c r="I92" s="328"/>
      <c r="J92" s="328"/>
    </row>
    <row r="93" spans="1:13" s="191" customFormat="1" ht="28.5" x14ac:dyDescent="0.25">
      <c r="A93" s="189">
        <v>1</v>
      </c>
      <c r="B93" s="186" t="s">
        <v>276</v>
      </c>
      <c r="C93" s="186" t="s">
        <v>108</v>
      </c>
      <c r="D93" s="186" t="s">
        <v>108</v>
      </c>
      <c r="E93" s="186" t="s">
        <v>108</v>
      </c>
      <c r="F93" s="186" t="s">
        <v>108</v>
      </c>
      <c r="G93" s="186" t="s">
        <v>276</v>
      </c>
      <c r="H93" s="185">
        <v>7</v>
      </c>
      <c r="I93" s="216">
        <v>9.8800000000000008</v>
      </c>
      <c r="J93" s="216">
        <v>3.97</v>
      </c>
      <c r="K93" s="190"/>
    </row>
    <row r="94" spans="1:13" x14ac:dyDescent="0.25">
      <c r="A94" s="213" t="s">
        <v>201</v>
      </c>
      <c r="B94" s="213"/>
      <c r="C94" s="213"/>
      <c r="D94" s="213"/>
      <c r="E94" s="213"/>
      <c r="F94" s="213"/>
      <c r="G94" s="213"/>
      <c r="H94" s="213"/>
      <c r="I94" s="340"/>
      <c r="J94" s="340"/>
      <c r="K94" s="201"/>
      <c r="L94" s="201"/>
      <c r="M94" s="168"/>
    </row>
    <row r="95" spans="1:13" ht="28.5" x14ac:dyDescent="0.25">
      <c r="A95" s="182">
        <v>1</v>
      </c>
      <c r="B95" s="210" t="s">
        <v>106</v>
      </c>
      <c r="C95" s="210" t="s">
        <v>107</v>
      </c>
      <c r="D95" s="209" t="s">
        <v>108</v>
      </c>
      <c r="E95" s="210" t="s">
        <v>108</v>
      </c>
      <c r="F95" s="210" t="s">
        <v>109</v>
      </c>
      <c r="G95" s="210" t="s">
        <v>108</v>
      </c>
      <c r="H95" s="209">
        <v>5</v>
      </c>
      <c r="I95" s="341">
        <v>557712</v>
      </c>
      <c r="J95" s="341">
        <v>506472</v>
      </c>
      <c r="K95" s="201"/>
      <c r="L95" s="201"/>
      <c r="M95" s="168"/>
    </row>
    <row r="96" spans="1:13" ht="57" x14ac:dyDescent="0.25">
      <c r="A96" s="182">
        <v>2</v>
      </c>
      <c r="B96" s="210" t="s">
        <v>215</v>
      </c>
      <c r="C96" s="209" t="s">
        <v>108</v>
      </c>
      <c r="D96" s="209" t="s">
        <v>108</v>
      </c>
      <c r="E96" s="210" t="s">
        <v>108</v>
      </c>
      <c r="F96" s="210" t="s">
        <v>216</v>
      </c>
      <c r="G96" s="210" t="s">
        <v>108</v>
      </c>
      <c r="H96" s="209">
        <v>4</v>
      </c>
      <c r="I96" s="341">
        <v>626747</v>
      </c>
      <c r="J96" s="341">
        <v>405506</v>
      </c>
      <c r="K96" s="201"/>
      <c r="L96" s="201"/>
      <c r="M96" s="168"/>
    </row>
    <row r="97" spans="1:13" ht="28.5" x14ac:dyDescent="0.25">
      <c r="A97" s="182">
        <v>3</v>
      </c>
      <c r="B97" s="210" t="s">
        <v>217</v>
      </c>
      <c r="C97" s="209" t="s">
        <v>108</v>
      </c>
      <c r="D97" s="209" t="s">
        <v>108</v>
      </c>
      <c r="E97" s="210" t="s">
        <v>108</v>
      </c>
      <c r="F97" s="210" t="s">
        <v>216</v>
      </c>
      <c r="G97" s="210" t="s">
        <v>108</v>
      </c>
      <c r="H97" s="209">
        <v>3</v>
      </c>
      <c r="I97" s="341">
        <v>578483</v>
      </c>
      <c r="J97" s="341">
        <v>303747</v>
      </c>
      <c r="K97" s="201"/>
      <c r="L97" s="201"/>
      <c r="M97" s="168"/>
    </row>
    <row r="98" spans="1:13" ht="28.5" x14ac:dyDescent="0.25">
      <c r="A98" s="182">
        <v>4</v>
      </c>
      <c r="B98" s="210" t="s">
        <v>218</v>
      </c>
      <c r="C98" s="209" t="s">
        <v>108</v>
      </c>
      <c r="D98" s="209" t="s">
        <v>108</v>
      </c>
      <c r="E98" s="210" t="s">
        <v>108</v>
      </c>
      <c r="F98" s="210" t="s">
        <v>216</v>
      </c>
      <c r="G98" s="210" t="s">
        <v>108</v>
      </c>
      <c r="H98" s="209">
        <v>3</v>
      </c>
      <c r="I98" s="341">
        <v>501061</v>
      </c>
      <c r="J98" s="341">
        <v>304301</v>
      </c>
      <c r="K98" s="201"/>
      <c r="L98" s="201"/>
      <c r="M98" s="168"/>
    </row>
    <row r="99" spans="1:13" ht="28.5" x14ac:dyDescent="0.25">
      <c r="A99" s="182">
        <v>5</v>
      </c>
      <c r="B99" s="210" t="s">
        <v>219</v>
      </c>
      <c r="C99" s="210" t="s">
        <v>107</v>
      </c>
      <c r="D99" s="209" t="s">
        <v>108</v>
      </c>
      <c r="E99" s="210" t="s">
        <v>108</v>
      </c>
      <c r="F99" s="210" t="s">
        <v>109</v>
      </c>
      <c r="G99" s="210" t="s">
        <v>108</v>
      </c>
      <c r="H99" s="209">
        <v>5</v>
      </c>
      <c r="I99" s="341" t="s">
        <v>220</v>
      </c>
      <c r="J99" s="341" t="s">
        <v>220</v>
      </c>
      <c r="K99" s="201"/>
      <c r="L99" s="201"/>
      <c r="M99" s="168"/>
    </row>
    <row r="100" spans="1:13" ht="21" customHeight="1" x14ac:dyDescent="0.25">
      <c r="A100" s="322" t="s">
        <v>202</v>
      </c>
      <c r="B100" s="323"/>
      <c r="C100" s="323"/>
      <c r="D100" s="323"/>
      <c r="E100" s="323"/>
      <c r="F100" s="323"/>
      <c r="G100" s="323"/>
      <c r="H100" s="323"/>
      <c r="I100" s="323"/>
      <c r="J100" s="324"/>
      <c r="K100" s="168"/>
      <c r="L100" s="168"/>
      <c r="M100" s="168"/>
    </row>
    <row r="101" spans="1:13" ht="76.5" x14ac:dyDescent="0.25">
      <c r="A101" s="194">
        <v>1</v>
      </c>
      <c r="B101" s="212" t="s">
        <v>185</v>
      </c>
      <c r="C101" s="211" t="s">
        <v>186</v>
      </c>
      <c r="D101" s="192" t="s">
        <v>187</v>
      </c>
      <c r="E101" s="212" t="s">
        <v>108</v>
      </c>
      <c r="F101" s="211" t="s">
        <v>113</v>
      </c>
      <c r="G101" s="211" t="s">
        <v>188</v>
      </c>
      <c r="H101" s="211">
        <v>5</v>
      </c>
      <c r="I101" s="193">
        <v>1225172.5</v>
      </c>
      <c r="J101" s="193">
        <v>430687</v>
      </c>
      <c r="K101" s="168"/>
      <c r="L101" s="168"/>
      <c r="M101" s="168"/>
    </row>
    <row r="102" spans="1:13" ht="28.5" x14ac:dyDescent="0.25">
      <c r="A102" s="194">
        <v>2</v>
      </c>
      <c r="B102" s="212" t="s">
        <v>189</v>
      </c>
      <c r="C102" s="211" t="s">
        <v>190</v>
      </c>
      <c r="D102" s="211" t="s">
        <v>193</v>
      </c>
      <c r="E102" s="212" t="s">
        <v>108</v>
      </c>
      <c r="F102" s="211" t="s">
        <v>113</v>
      </c>
      <c r="G102" s="211" t="s">
        <v>191</v>
      </c>
      <c r="H102" s="211">
        <v>5</v>
      </c>
      <c r="I102" s="193">
        <v>1225172.5</v>
      </c>
      <c r="J102" s="193">
        <v>430687</v>
      </c>
      <c r="K102" s="168"/>
      <c r="L102" s="168"/>
      <c r="M102" s="168"/>
    </row>
    <row r="103" spans="1:13" ht="28.5" x14ac:dyDescent="0.25">
      <c r="A103" s="194">
        <v>3</v>
      </c>
      <c r="B103" s="212" t="s">
        <v>192</v>
      </c>
      <c r="C103" s="211" t="s">
        <v>190</v>
      </c>
      <c r="D103" s="211" t="s">
        <v>193</v>
      </c>
      <c r="E103" s="212" t="s">
        <v>108</v>
      </c>
      <c r="F103" s="211" t="s">
        <v>113</v>
      </c>
      <c r="G103" s="211" t="s">
        <v>194</v>
      </c>
      <c r="H103" s="211">
        <v>4</v>
      </c>
      <c r="I103" s="193">
        <v>980138</v>
      </c>
      <c r="J103" s="193">
        <v>344547</v>
      </c>
      <c r="K103" s="168"/>
      <c r="L103" s="168"/>
      <c r="M103" s="168"/>
    </row>
    <row r="104" spans="1:13" ht="56.25" customHeight="1" x14ac:dyDescent="0.25">
      <c r="A104" s="194">
        <v>4</v>
      </c>
      <c r="B104" s="212" t="s">
        <v>195</v>
      </c>
      <c r="C104" s="211" t="s">
        <v>196</v>
      </c>
      <c r="D104" s="211" t="s">
        <v>193</v>
      </c>
      <c r="E104" s="212" t="s">
        <v>197</v>
      </c>
      <c r="F104" s="211" t="s">
        <v>113</v>
      </c>
      <c r="G104" s="211" t="s">
        <v>194</v>
      </c>
      <c r="H104" s="211">
        <v>2</v>
      </c>
      <c r="I104" s="193">
        <v>490069</v>
      </c>
      <c r="J104" s="193">
        <v>172274</v>
      </c>
      <c r="K104" s="168"/>
      <c r="L104" s="168"/>
      <c r="M104" s="168"/>
    </row>
    <row r="105" spans="1:13" ht="57" x14ac:dyDescent="0.25">
      <c r="A105" s="194">
        <v>5</v>
      </c>
      <c r="B105" s="212" t="s">
        <v>198</v>
      </c>
      <c r="C105" s="212" t="s">
        <v>167</v>
      </c>
      <c r="D105" s="195" t="s">
        <v>167</v>
      </c>
      <c r="E105" s="212" t="s">
        <v>108</v>
      </c>
      <c r="F105" s="212" t="s">
        <v>108</v>
      </c>
      <c r="G105" s="212" t="s">
        <v>108</v>
      </c>
      <c r="H105" s="212">
        <v>2</v>
      </c>
      <c r="I105" s="193">
        <v>490069</v>
      </c>
      <c r="J105" s="193">
        <v>172274</v>
      </c>
      <c r="K105" s="168"/>
      <c r="L105" s="168"/>
      <c r="M105" s="168"/>
    </row>
    <row r="106" spans="1:13" x14ac:dyDescent="0.25">
      <c r="A106" s="194"/>
      <c r="B106" s="186"/>
      <c r="C106" s="194"/>
      <c r="D106" s="194"/>
      <c r="E106" s="195"/>
      <c r="F106" s="194"/>
      <c r="G106" s="194" t="s">
        <v>209</v>
      </c>
      <c r="H106" s="194">
        <f>SUM(H101:H105)</f>
        <v>18</v>
      </c>
      <c r="I106" s="196"/>
      <c r="J106" s="196"/>
    </row>
  </sheetData>
  <mergeCells count="48">
    <mergeCell ref="A1:J1"/>
    <mergeCell ref="I4:I7"/>
    <mergeCell ref="J4:J7"/>
    <mergeCell ref="K3:K6"/>
    <mergeCell ref="L3:L6"/>
    <mergeCell ref="I8:I9"/>
    <mergeCell ref="J8:J9"/>
    <mergeCell ref="A3:J3"/>
    <mergeCell ref="I15:I22"/>
    <mergeCell ref="J15:J22"/>
    <mergeCell ref="I10:I12"/>
    <mergeCell ref="J10:J12"/>
    <mergeCell ref="A13:G13"/>
    <mergeCell ref="A14:J14"/>
    <mergeCell ref="I43:I57"/>
    <mergeCell ref="J43:J57"/>
    <mergeCell ref="E57:H57"/>
    <mergeCell ref="A42:J42"/>
    <mergeCell ref="A37:J37"/>
    <mergeCell ref="I38:I40"/>
    <mergeCell ref="J38:J40"/>
    <mergeCell ref="E41:G41"/>
    <mergeCell ref="K59:K72"/>
    <mergeCell ref="L59:L72"/>
    <mergeCell ref="A61:A63"/>
    <mergeCell ref="A65:A66"/>
    <mergeCell ref="A59:J59"/>
    <mergeCell ref="K75:K89"/>
    <mergeCell ref="L75:L89"/>
    <mergeCell ref="C86:C87"/>
    <mergeCell ref="D86:D87"/>
    <mergeCell ref="E86:E87"/>
    <mergeCell ref="F86:F87"/>
    <mergeCell ref="G86:G87"/>
    <mergeCell ref="H86:H87"/>
    <mergeCell ref="A75:J75"/>
    <mergeCell ref="A100:J100"/>
    <mergeCell ref="I86:I87"/>
    <mergeCell ref="J86:J87"/>
    <mergeCell ref="F88:G88"/>
    <mergeCell ref="G89:G90"/>
    <mergeCell ref="H89:H90"/>
    <mergeCell ref="A92:J92"/>
    <mergeCell ref="I24:I35"/>
    <mergeCell ref="J24:J35"/>
    <mergeCell ref="H26:H27"/>
    <mergeCell ref="H32:H33"/>
    <mergeCell ref="E36:G36"/>
  </mergeCells>
  <pageMargins left="1.1023622047244095" right="0.70866141732283472" top="0.94488188976377963" bottom="0.55118110236220474" header="0.31496062992125984" footer="0.31496062992125984"/>
  <pageSetup paperSize="9" scale="85" orientation="landscape" verticalDpi="0" r:id="rId1"/>
  <rowBreaks count="4" manualBreakCount="4">
    <brk id="10" max="9" man="1"/>
    <brk id="23" max="16383" man="1"/>
    <brk id="74" max="16383" man="1"/>
    <brk id="9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Calculation Sheet for offices</vt:lpstr>
      <vt:lpstr>Final</vt:lpstr>
      <vt:lpstr>Final!Print_Area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2024-01-11T11:38:08Z</dcterms:modified>
</cp:coreProperties>
</file>